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840" yWindow="165" windowWidth="15480" windowHeight="10725" tabRatio="700" activeTab="2"/>
  </bookViews>
  <sheets>
    <sheet name="1.ข้อมูลทั่วไป" sheetId="3" r:id="rId1"/>
    <sheet name="บริการไตรมาส 1-62" sheetId="6" r:id="rId2"/>
    <sheet name="บริการไตรมาส 2-62" sheetId="5" r:id="rId3"/>
  </sheets>
  <externalReferences>
    <externalReference r:id="rId4"/>
    <externalReference r:id="rId5"/>
  </externalReferences>
  <calcPr calcId="145621"/>
</workbook>
</file>

<file path=xl/calcChain.xml><?xml version="1.0" encoding="utf-8"?>
<calcChain xmlns="http://schemas.openxmlformats.org/spreadsheetml/2006/main">
  <c r="U23" i="6" l="1"/>
  <c r="Z23" i="6" s="1"/>
  <c r="T23" i="6"/>
  <c r="Y23" i="6" s="1"/>
  <c r="S23" i="6"/>
  <c r="X23" i="6" s="1"/>
  <c r="R23" i="6"/>
  <c r="W23" i="6" s="1"/>
  <c r="Q23" i="6"/>
  <c r="V23" i="6" s="1"/>
  <c r="P23" i="6"/>
  <c r="O23" i="6"/>
  <c r="N23" i="6"/>
  <c r="M23" i="6"/>
  <c r="L23" i="6" s="1"/>
  <c r="K23" i="6"/>
  <c r="J23" i="6"/>
  <c r="I23" i="6"/>
  <c r="H23" i="6"/>
  <c r="G23" i="6"/>
  <c r="F23" i="6"/>
  <c r="E23" i="6"/>
  <c r="D23" i="6"/>
  <c r="C23" i="6"/>
  <c r="B23" i="6" s="1"/>
  <c r="U22" i="6"/>
  <c r="Z22" i="6" s="1"/>
  <c r="T22" i="6"/>
  <c r="Y22" i="6" s="1"/>
  <c r="S22" i="6"/>
  <c r="X22" i="6" s="1"/>
  <c r="R22" i="6"/>
  <c r="W22" i="6" s="1"/>
  <c r="Q22" i="6"/>
  <c r="V22" i="6" s="1"/>
  <c r="P22" i="6"/>
  <c r="O22" i="6"/>
  <c r="N22" i="6"/>
  <c r="M22" i="6"/>
  <c r="L22" i="6" s="1"/>
  <c r="K22" i="6"/>
  <c r="J22" i="6"/>
  <c r="I22" i="6"/>
  <c r="H22" i="6"/>
  <c r="G22" i="6"/>
  <c r="F22" i="6"/>
  <c r="E22" i="6"/>
  <c r="D22" i="6"/>
  <c r="C22" i="6"/>
  <c r="B22" i="6" s="1"/>
  <c r="U21" i="6"/>
  <c r="Z21" i="6" s="1"/>
  <c r="T21" i="6"/>
  <c r="Y21" i="6" s="1"/>
  <c r="S21" i="6"/>
  <c r="X21" i="6" s="1"/>
  <c r="R21" i="6"/>
  <c r="W21" i="6" s="1"/>
  <c r="Q21" i="6"/>
  <c r="V21" i="6" s="1"/>
  <c r="P21" i="6"/>
  <c r="O21" i="6"/>
  <c r="N21" i="6"/>
  <c r="M21" i="6"/>
  <c r="L21" i="6" s="1"/>
  <c r="K21" i="6"/>
  <c r="J21" i="6"/>
  <c r="I21" i="6"/>
  <c r="H21" i="6"/>
  <c r="G21" i="6"/>
  <c r="F21" i="6"/>
  <c r="E21" i="6"/>
  <c r="D21" i="6"/>
  <c r="C21" i="6"/>
  <c r="B21" i="6" s="1"/>
  <c r="U20" i="6"/>
  <c r="Z20" i="6" s="1"/>
  <c r="T20" i="6"/>
  <c r="Y20" i="6" s="1"/>
  <c r="S20" i="6"/>
  <c r="Q20" i="6" s="1"/>
  <c r="R20" i="6"/>
  <c r="W20" i="6" s="1"/>
  <c r="P20" i="6"/>
  <c r="O20" i="6"/>
  <c r="N20" i="6"/>
  <c r="M20" i="6"/>
  <c r="L20" i="6"/>
  <c r="K20" i="6"/>
  <c r="J20" i="6"/>
  <c r="I20" i="6"/>
  <c r="H20" i="6"/>
  <c r="G20" i="6" s="1"/>
  <c r="F20" i="6"/>
  <c r="E20" i="6"/>
  <c r="D20" i="6"/>
  <c r="C20" i="6"/>
  <c r="B20" i="6" s="1"/>
  <c r="U19" i="6"/>
  <c r="Z19" i="6" s="1"/>
  <c r="T19" i="6"/>
  <c r="Y19" i="6" s="1"/>
  <c r="S19" i="6"/>
  <c r="X19" i="6" s="1"/>
  <c r="R19" i="6"/>
  <c r="W19" i="6" s="1"/>
  <c r="Q19" i="6"/>
  <c r="P19" i="6"/>
  <c r="O19" i="6"/>
  <c r="N19" i="6"/>
  <c r="M19" i="6"/>
  <c r="L19" i="6" s="1"/>
  <c r="K19" i="6"/>
  <c r="J19" i="6"/>
  <c r="I19" i="6"/>
  <c r="H19" i="6"/>
  <c r="G19" i="6" s="1"/>
  <c r="F19" i="6"/>
  <c r="E19" i="6"/>
  <c r="D19" i="6"/>
  <c r="C19" i="6"/>
  <c r="B19" i="6"/>
  <c r="U18" i="6"/>
  <c r="Z18" i="6" s="1"/>
  <c r="T18" i="6"/>
  <c r="Y18" i="6" s="1"/>
  <c r="S18" i="6"/>
  <c r="X18" i="6" s="1"/>
  <c r="R18" i="6"/>
  <c r="W18" i="6" s="1"/>
  <c r="P18" i="6"/>
  <c r="O18" i="6"/>
  <c r="N18" i="6"/>
  <c r="M18" i="6"/>
  <c r="L18" i="6" s="1"/>
  <c r="K18" i="6"/>
  <c r="J18" i="6"/>
  <c r="I18" i="6"/>
  <c r="H18" i="6"/>
  <c r="G18" i="6"/>
  <c r="F18" i="6"/>
  <c r="E18" i="6"/>
  <c r="D18" i="6"/>
  <c r="C18" i="6"/>
  <c r="B18" i="6" s="1"/>
  <c r="U17" i="6"/>
  <c r="Z17" i="6" s="1"/>
  <c r="T17" i="6"/>
  <c r="Y17" i="6" s="1"/>
  <c r="S17" i="6"/>
  <c r="X17" i="6" s="1"/>
  <c r="R17" i="6"/>
  <c r="W17" i="6" s="1"/>
  <c r="P17" i="6"/>
  <c r="O17" i="6"/>
  <c r="N17" i="6"/>
  <c r="M17" i="6"/>
  <c r="L17" i="6"/>
  <c r="K17" i="6"/>
  <c r="J17" i="6"/>
  <c r="I17" i="6"/>
  <c r="H17" i="6"/>
  <c r="G17" i="6" s="1"/>
  <c r="F17" i="6"/>
  <c r="E17" i="6"/>
  <c r="D17" i="6"/>
  <c r="C17" i="6"/>
  <c r="B17" i="6" s="1"/>
  <c r="U16" i="6"/>
  <c r="Z16" i="6" s="1"/>
  <c r="T16" i="6"/>
  <c r="Y16" i="6" s="1"/>
  <c r="S16" i="6"/>
  <c r="X16" i="6" s="1"/>
  <c r="R16" i="6"/>
  <c r="W16" i="6" s="1"/>
  <c r="Q16" i="6"/>
  <c r="P16" i="6"/>
  <c r="O16" i="6"/>
  <c r="N16" i="6"/>
  <c r="M16" i="6"/>
  <c r="L16" i="6" s="1"/>
  <c r="K16" i="6"/>
  <c r="J16" i="6"/>
  <c r="I16" i="6"/>
  <c r="G16" i="6" s="1"/>
  <c r="H16" i="6"/>
  <c r="F16" i="6"/>
  <c r="E16" i="6"/>
  <c r="D16" i="6"/>
  <c r="C16" i="6"/>
  <c r="B16" i="6" s="1"/>
  <c r="U15" i="6"/>
  <c r="Z15" i="6" s="1"/>
  <c r="T15" i="6"/>
  <c r="Y15" i="6" s="1"/>
  <c r="S15" i="6"/>
  <c r="X15" i="6" s="1"/>
  <c r="R15" i="6"/>
  <c r="W15" i="6" s="1"/>
  <c r="P15" i="6"/>
  <c r="O15" i="6"/>
  <c r="N15" i="6"/>
  <c r="L15" i="6" s="1"/>
  <c r="M15" i="6"/>
  <c r="K15" i="6"/>
  <c r="J15" i="6"/>
  <c r="I15" i="6"/>
  <c r="H15" i="6"/>
  <c r="G15" i="6" s="1"/>
  <c r="F15" i="6"/>
  <c r="E15" i="6"/>
  <c r="D15" i="6"/>
  <c r="C15" i="6"/>
  <c r="B15" i="6"/>
  <c r="U14" i="6"/>
  <c r="Z14" i="6" s="1"/>
  <c r="T14" i="6"/>
  <c r="Y14" i="6" s="1"/>
  <c r="S14" i="6"/>
  <c r="X14" i="6" s="1"/>
  <c r="R14" i="6"/>
  <c r="W14" i="6" s="1"/>
  <c r="P14" i="6"/>
  <c r="O14" i="6"/>
  <c r="L14" i="6" s="1"/>
  <c r="N14" i="6"/>
  <c r="M14" i="6"/>
  <c r="K14" i="6"/>
  <c r="J14" i="6"/>
  <c r="I14" i="6"/>
  <c r="H14" i="6"/>
  <c r="G14" i="6" s="1"/>
  <c r="F14" i="6"/>
  <c r="B14" i="6" s="1"/>
  <c r="U13" i="6"/>
  <c r="Z13" i="6" s="1"/>
  <c r="T13" i="6"/>
  <c r="Y13" i="6" s="1"/>
  <c r="S13" i="6"/>
  <c r="X13" i="6" s="1"/>
  <c r="R13" i="6"/>
  <c r="Q13" i="6" s="1"/>
  <c r="P13" i="6"/>
  <c r="O13" i="6"/>
  <c r="N13" i="6"/>
  <c r="M13" i="6"/>
  <c r="L13" i="6"/>
  <c r="K13" i="6"/>
  <c r="J13" i="6"/>
  <c r="I13" i="6"/>
  <c r="H13" i="6"/>
  <c r="G13" i="6" s="1"/>
  <c r="F13" i="6"/>
  <c r="E13" i="6"/>
  <c r="D13" i="6"/>
  <c r="C13" i="6"/>
  <c r="B13" i="6" s="1"/>
  <c r="U12" i="6"/>
  <c r="Z12" i="6" s="1"/>
  <c r="T12" i="6"/>
  <c r="Y12" i="6" s="1"/>
  <c r="S12" i="6"/>
  <c r="X12" i="6" s="1"/>
  <c r="R12" i="6"/>
  <c r="W12" i="6" s="1"/>
  <c r="Q12" i="6"/>
  <c r="V12" i="6" s="1"/>
  <c r="P12" i="6"/>
  <c r="O12" i="6"/>
  <c r="N12" i="6"/>
  <c r="M12" i="6"/>
  <c r="L12" i="6" s="1"/>
  <c r="K12" i="6"/>
  <c r="J12" i="6"/>
  <c r="I12" i="6"/>
  <c r="H12" i="6"/>
  <c r="G12" i="6"/>
  <c r="F12" i="6"/>
  <c r="E12" i="6"/>
  <c r="D12" i="6"/>
  <c r="C12" i="6"/>
  <c r="B12" i="6" s="1"/>
  <c r="U11" i="6"/>
  <c r="Z11" i="6" s="1"/>
  <c r="T11" i="6"/>
  <c r="Y11" i="6" s="1"/>
  <c r="S11" i="6"/>
  <c r="X11" i="6" s="1"/>
  <c r="R11" i="6"/>
  <c r="W11" i="6" s="1"/>
  <c r="P11" i="6"/>
  <c r="O11" i="6"/>
  <c r="N11" i="6"/>
  <c r="M11" i="6"/>
  <c r="L11" i="6"/>
  <c r="K11" i="6"/>
  <c r="J11" i="6"/>
  <c r="I11" i="6"/>
  <c r="H11" i="6"/>
  <c r="G11" i="6" s="1"/>
  <c r="F11" i="6"/>
  <c r="E11" i="6"/>
  <c r="D11" i="6"/>
  <c r="B11" i="6" s="1"/>
  <c r="C11" i="6"/>
  <c r="U10" i="6"/>
  <c r="Z10" i="6" s="1"/>
  <c r="T10" i="6"/>
  <c r="Y10" i="6" s="1"/>
  <c r="S10" i="6"/>
  <c r="X10" i="6" s="1"/>
  <c r="R10" i="6"/>
  <c r="W10" i="6" s="1"/>
  <c r="Q10" i="6"/>
  <c r="V10" i="6" s="1"/>
  <c r="P10" i="6"/>
  <c r="O10" i="6"/>
  <c r="N10" i="6"/>
  <c r="M10" i="6"/>
  <c r="L10" i="6" s="1"/>
  <c r="K10" i="6"/>
  <c r="J10" i="6"/>
  <c r="I10" i="6"/>
  <c r="G10" i="6" s="1"/>
  <c r="H10" i="6"/>
  <c r="F10" i="6"/>
  <c r="E10" i="6"/>
  <c r="D10" i="6"/>
  <c r="C10" i="6"/>
  <c r="B10" i="6"/>
  <c r="U9" i="6"/>
  <c r="Z9" i="6" s="1"/>
  <c r="T9" i="6"/>
  <c r="Y9" i="6" s="1"/>
  <c r="S9" i="6"/>
  <c r="X9" i="6" s="1"/>
  <c r="R9" i="6"/>
  <c r="Q9" i="6" s="1"/>
  <c r="V9" i="6" s="1"/>
  <c r="P9" i="6"/>
  <c r="O9" i="6"/>
  <c r="N9" i="6"/>
  <c r="M9" i="6"/>
  <c r="L9" i="6" s="1"/>
  <c r="K9" i="6"/>
  <c r="J9" i="6"/>
  <c r="I9" i="6"/>
  <c r="H9" i="6"/>
  <c r="G9" i="6"/>
  <c r="F9" i="6"/>
  <c r="E9" i="6"/>
  <c r="D9" i="6"/>
  <c r="C9" i="6"/>
  <c r="B9" i="6" s="1"/>
  <c r="U8" i="6"/>
  <c r="Z8" i="6" s="1"/>
  <c r="T8" i="6"/>
  <c r="Y8" i="6" s="1"/>
  <c r="S8" i="6"/>
  <c r="X8" i="6" s="1"/>
  <c r="R8" i="6"/>
  <c r="W8" i="6" s="1"/>
  <c r="P8" i="6"/>
  <c r="O8" i="6"/>
  <c r="N8" i="6"/>
  <c r="L8" i="6" s="1"/>
  <c r="M8" i="6"/>
  <c r="K8" i="6"/>
  <c r="J8" i="6"/>
  <c r="I8" i="6"/>
  <c r="H8" i="6"/>
  <c r="G8" i="6" s="1"/>
  <c r="F8" i="6"/>
  <c r="E8" i="6"/>
  <c r="D8" i="6"/>
  <c r="C8" i="6"/>
  <c r="B8" i="6"/>
  <c r="U7" i="6"/>
  <c r="Z7" i="6" s="1"/>
  <c r="T7" i="6"/>
  <c r="Y7" i="6" s="1"/>
  <c r="S7" i="6"/>
  <c r="X7" i="6" s="1"/>
  <c r="R7" i="6"/>
  <c r="W7" i="6" s="1"/>
  <c r="P7" i="6"/>
  <c r="O7" i="6"/>
  <c r="N7" i="6"/>
  <c r="M7" i="6"/>
  <c r="L7" i="6" s="1"/>
  <c r="K7" i="6"/>
  <c r="J7" i="6"/>
  <c r="I7" i="6"/>
  <c r="H7" i="6"/>
  <c r="G7" i="6"/>
  <c r="F7" i="6"/>
  <c r="E7" i="6"/>
  <c r="D7" i="6"/>
  <c r="C7" i="6"/>
  <c r="B7" i="6" s="1"/>
  <c r="U6" i="6"/>
  <c r="U24" i="6" s="1"/>
  <c r="T6" i="6"/>
  <c r="Y6" i="6" s="1"/>
  <c r="S6" i="6"/>
  <c r="S24" i="6" s="1"/>
  <c r="R6" i="6"/>
  <c r="R24" i="6" s="1"/>
  <c r="P6" i="6"/>
  <c r="P24" i="6" s="1"/>
  <c r="O6" i="6"/>
  <c r="O24" i="6" s="1"/>
  <c r="N6" i="6"/>
  <c r="N24" i="6" s="1"/>
  <c r="M6" i="6"/>
  <c r="M24" i="6" s="1"/>
  <c r="L24" i="6" s="1"/>
  <c r="L6" i="6"/>
  <c r="K6" i="6"/>
  <c r="K24" i="6" s="1"/>
  <c r="J6" i="6"/>
  <c r="J24" i="6" s="1"/>
  <c r="I6" i="6"/>
  <c r="I24" i="6" s="1"/>
  <c r="H6" i="6"/>
  <c r="H24" i="6" s="1"/>
  <c r="F6" i="6"/>
  <c r="F24" i="6" s="1"/>
  <c r="E6" i="6"/>
  <c r="E24" i="6" s="1"/>
  <c r="D6" i="6"/>
  <c r="D24" i="6" s="1"/>
  <c r="C6" i="6"/>
  <c r="C24" i="6" s="1"/>
  <c r="V20" i="6" l="1"/>
  <c r="B24" i="6"/>
  <c r="G24" i="6"/>
  <c r="Z24" i="6"/>
  <c r="V16" i="6"/>
  <c r="V19" i="6"/>
  <c r="V13" i="6"/>
  <c r="W24" i="6"/>
  <c r="X24" i="6"/>
  <c r="Z6" i="6"/>
  <c r="Q7" i="6"/>
  <c r="V7" i="6" s="1"/>
  <c r="W9" i="6"/>
  <c r="Q11" i="6"/>
  <c r="V11" i="6" s="1"/>
  <c r="W13" i="6"/>
  <c r="Q14" i="6"/>
  <c r="V14" i="6" s="1"/>
  <c r="Q18" i="6"/>
  <c r="V18" i="6" s="1"/>
  <c r="B6" i="6"/>
  <c r="G6" i="6"/>
  <c r="W6" i="6"/>
  <c r="Q8" i="6"/>
  <c r="V8" i="6" s="1"/>
  <c r="Q15" i="6"/>
  <c r="V15" i="6" s="1"/>
  <c r="X20" i="6"/>
  <c r="T24" i="6"/>
  <c r="Y24" i="6" s="1"/>
  <c r="X6" i="6"/>
  <c r="Q6" i="6"/>
  <c r="Q17" i="6"/>
  <c r="V17" i="6" s="1"/>
  <c r="U23" i="5"/>
  <c r="T23" i="5"/>
  <c r="S23" i="5"/>
  <c r="R23" i="5"/>
  <c r="P23" i="5"/>
  <c r="O23" i="5"/>
  <c r="N23" i="5"/>
  <c r="M23" i="5"/>
  <c r="K23" i="5"/>
  <c r="J23" i="5"/>
  <c r="I23" i="5"/>
  <c r="H23" i="5"/>
  <c r="F23" i="5"/>
  <c r="E23" i="5"/>
  <c r="D23" i="5"/>
  <c r="C23" i="5"/>
  <c r="U22" i="5"/>
  <c r="T22" i="5"/>
  <c r="S22" i="5"/>
  <c r="R22" i="5"/>
  <c r="P22" i="5"/>
  <c r="O22" i="5"/>
  <c r="N22" i="5"/>
  <c r="M22" i="5"/>
  <c r="K22" i="5"/>
  <c r="J22" i="5"/>
  <c r="Y22" i="5" s="1"/>
  <c r="I22" i="5"/>
  <c r="H22" i="5"/>
  <c r="F22" i="5"/>
  <c r="E22" i="5"/>
  <c r="D22" i="5"/>
  <c r="C22" i="5"/>
  <c r="U21" i="5"/>
  <c r="T21" i="5"/>
  <c r="S21" i="5"/>
  <c r="R21" i="5"/>
  <c r="P21" i="5"/>
  <c r="O21" i="5"/>
  <c r="N21" i="5"/>
  <c r="M21" i="5"/>
  <c r="K21" i="5"/>
  <c r="Z21" i="5" s="1"/>
  <c r="J21" i="5"/>
  <c r="G21" i="5" s="1"/>
  <c r="I21" i="5"/>
  <c r="H21" i="5"/>
  <c r="F21" i="5"/>
  <c r="E21" i="5"/>
  <c r="D21" i="5"/>
  <c r="C21" i="5"/>
  <c r="U20" i="5"/>
  <c r="T20" i="5"/>
  <c r="S20" i="5"/>
  <c r="R20" i="5"/>
  <c r="P20" i="5"/>
  <c r="O20" i="5"/>
  <c r="N20" i="5"/>
  <c r="M20" i="5"/>
  <c r="K20" i="5"/>
  <c r="J20" i="5"/>
  <c r="I20" i="5"/>
  <c r="H20" i="5"/>
  <c r="W20" i="5" s="1"/>
  <c r="F20" i="5"/>
  <c r="E20" i="5"/>
  <c r="D20" i="5"/>
  <c r="C20" i="5"/>
  <c r="U19" i="5"/>
  <c r="T19" i="5"/>
  <c r="S19" i="5"/>
  <c r="R19" i="5"/>
  <c r="P19" i="5"/>
  <c r="O19" i="5"/>
  <c r="N19" i="5"/>
  <c r="M19" i="5"/>
  <c r="K19" i="5"/>
  <c r="J19" i="5"/>
  <c r="I19" i="5"/>
  <c r="X19" i="5" s="1"/>
  <c r="H19" i="5"/>
  <c r="F19" i="5"/>
  <c r="E19" i="5"/>
  <c r="D19" i="5"/>
  <c r="C19" i="5"/>
  <c r="U18" i="5"/>
  <c r="T18" i="5"/>
  <c r="S18" i="5"/>
  <c r="R18" i="5"/>
  <c r="P18" i="5"/>
  <c r="O18" i="5"/>
  <c r="N18" i="5"/>
  <c r="M18" i="5"/>
  <c r="K18" i="5"/>
  <c r="J18" i="5"/>
  <c r="Y18" i="5" s="1"/>
  <c r="I18" i="5"/>
  <c r="H18" i="5"/>
  <c r="F18" i="5"/>
  <c r="E18" i="5"/>
  <c r="D18" i="5"/>
  <c r="C18" i="5"/>
  <c r="U17" i="5"/>
  <c r="T17" i="5"/>
  <c r="S17" i="5"/>
  <c r="R17" i="5"/>
  <c r="P17" i="5"/>
  <c r="O17" i="5"/>
  <c r="N17" i="5"/>
  <c r="M17" i="5"/>
  <c r="K17" i="5"/>
  <c r="Z17" i="5" s="1"/>
  <c r="J17" i="5"/>
  <c r="I17" i="5"/>
  <c r="H17" i="5"/>
  <c r="F17" i="5"/>
  <c r="E17" i="5"/>
  <c r="D17" i="5"/>
  <c r="C17" i="5"/>
  <c r="U16" i="5"/>
  <c r="T16" i="5"/>
  <c r="S16" i="5"/>
  <c r="R16" i="5"/>
  <c r="P16" i="5"/>
  <c r="O16" i="5"/>
  <c r="N16" i="5"/>
  <c r="M16" i="5"/>
  <c r="K16" i="5"/>
  <c r="J16" i="5"/>
  <c r="I16" i="5"/>
  <c r="H16" i="5"/>
  <c r="W16" i="5" s="1"/>
  <c r="F16" i="5"/>
  <c r="E16" i="5"/>
  <c r="D16" i="5"/>
  <c r="C16" i="5"/>
  <c r="U15" i="5"/>
  <c r="T15" i="5"/>
  <c r="S15" i="5"/>
  <c r="R15" i="5"/>
  <c r="P15" i="5"/>
  <c r="O15" i="5"/>
  <c r="N15" i="5"/>
  <c r="M15" i="5"/>
  <c r="K15" i="5"/>
  <c r="J15" i="5"/>
  <c r="I15" i="5"/>
  <c r="X15" i="5" s="1"/>
  <c r="H15" i="5"/>
  <c r="F15" i="5"/>
  <c r="E15" i="5"/>
  <c r="D15" i="5"/>
  <c r="C15" i="5"/>
  <c r="U14" i="5"/>
  <c r="T14" i="5"/>
  <c r="S14" i="5"/>
  <c r="R14" i="5"/>
  <c r="P14" i="5"/>
  <c r="O14" i="5"/>
  <c r="N14" i="5"/>
  <c r="M14" i="5"/>
  <c r="K14" i="5"/>
  <c r="J14" i="5"/>
  <c r="Y14" i="5" s="1"/>
  <c r="I14" i="5"/>
  <c r="H14" i="5"/>
  <c r="F14" i="5"/>
  <c r="B14" i="5" s="1"/>
  <c r="U13" i="5"/>
  <c r="T13" i="5"/>
  <c r="S13" i="5"/>
  <c r="R13" i="5"/>
  <c r="P13" i="5"/>
  <c r="O13" i="5"/>
  <c r="N13" i="5"/>
  <c r="M13" i="5"/>
  <c r="K13" i="5"/>
  <c r="Z13" i="5" s="1"/>
  <c r="J13" i="5"/>
  <c r="I13" i="5"/>
  <c r="H13" i="5"/>
  <c r="F13" i="5"/>
  <c r="E13" i="5"/>
  <c r="D13" i="5"/>
  <c r="C13" i="5"/>
  <c r="U12" i="5"/>
  <c r="T12" i="5"/>
  <c r="S12" i="5"/>
  <c r="R12" i="5"/>
  <c r="P12" i="5"/>
  <c r="O12" i="5"/>
  <c r="N12" i="5"/>
  <c r="M12" i="5"/>
  <c r="K12" i="5"/>
  <c r="J12" i="5"/>
  <c r="I12" i="5"/>
  <c r="H12" i="5"/>
  <c r="W12" i="5" s="1"/>
  <c r="F12" i="5"/>
  <c r="E12" i="5"/>
  <c r="D12" i="5"/>
  <c r="C12" i="5"/>
  <c r="U11" i="5"/>
  <c r="T11" i="5"/>
  <c r="S11" i="5"/>
  <c r="R11" i="5"/>
  <c r="P11" i="5"/>
  <c r="O11" i="5"/>
  <c r="N11" i="5"/>
  <c r="M11" i="5"/>
  <c r="K11" i="5"/>
  <c r="J11" i="5"/>
  <c r="I11" i="5"/>
  <c r="X11" i="5" s="1"/>
  <c r="H11" i="5"/>
  <c r="F11" i="5"/>
  <c r="E11" i="5"/>
  <c r="D11" i="5"/>
  <c r="C11" i="5"/>
  <c r="U10" i="5"/>
  <c r="T10" i="5"/>
  <c r="S10" i="5"/>
  <c r="R10" i="5"/>
  <c r="P10" i="5"/>
  <c r="O10" i="5"/>
  <c r="N10" i="5"/>
  <c r="M10" i="5"/>
  <c r="K10" i="5"/>
  <c r="J10" i="5"/>
  <c r="Y10" i="5" s="1"/>
  <c r="I10" i="5"/>
  <c r="H10" i="5"/>
  <c r="F10" i="5"/>
  <c r="E10" i="5"/>
  <c r="D10" i="5"/>
  <c r="C10" i="5"/>
  <c r="U9" i="5"/>
  <c r="T9" i="5"/>
  <c r="S9" i="5"/>
  <c r="R9" i="5"/>
  <c r="P9" i="5"/>
  <c r="O9" i="5"/>
  <c r="N9" i="5"/>
  <c r="M9" i="5"/>
  <c r="K9" i="5"/>
  <c r="Z9" i="5" s="1"/>
  <c r="J9" i="5"/>
  <c r="I9" i="5"/>
  <c r="H9" i="5"/>
  <c r="G9" i="5" s="1"/>
  <c r="F9" i="5"/>
  <c r="E9" i="5"/>
  <c r="D9" i="5"/>
  <c r="C9" i="5"/>
  <c r="U8" i="5"/>
  <c r="T8" i="5"/>
  <c r="S8" i="5"/>
  <c r="R8" i="5"/>
  <c r="P8" i="5"/>
  <c r="O8" i="5"/>
  <c r="N8" i="5"/>
  <c r="M8" i="5"/>
  <c r="L8" i="5" s="1"/>
  <c r="K8" i="5"/>
  <c r="J8" i="5"/>
  <c r="I8" i="5"/>
  <c r="H8" i="5"/>
  <c r="W8" i="5" s="1"/>
  <c r="F8" i="5"/>
  <c r="E8" i="5"/>
  <c r="D8" i="5"/>
  <c r="C8" i="5"/>
  <c r="U7" i="5"/>
  <c r="T7" i="5"/>
  <c r="S7" i="5"/>
  <c r="R7" i="5"/>
  <c r="P7" i="5"/>
  <c r="O7" i="5"/>
  <c r="N7" i="5"/>
  <c r="M7" i="5"/>
  <c r="L7" i="5" s="1"/>
  <c r="K7" i="5"/>
  <c r="J7" i="5"/>
  <c r="I7" i="5"/>
  <c r="X7" i="5" s="1"/>
  <c r="H7" i="5"/>
  <c r="G7" i="5" s="1"/>
  <c r="F7" i="5"/>
  <c r="E7" i="5"/>
  <c r="D7" i="5"/>
  <c r="C7" i="5"/>
  <c r="U6" i="5"/>
  <c r="U24" i="5" s="1"/>
  <c r="T6" i="5"/>
  <c r="T24" i="5" s="1"/>
  <c r="S6" i="5"/>
  <c r="R6" i="5"/>
  <c r="R24" i="5" s="1"/>
  <c r="P6" i="5"/>
  <c r="P24" i="5" s="1"/>
  <c r="O6" i="5"/>
  <c r="O24" i="5" s="1"/>
  <c r="N6" i="5"/>
  <c r="N24" i="5" s="1"/>
  <c r="M6" i="5"/>
  <c r="K6" i="5"/>
  <c r="K24" i="5" s="1"/>
  <c r="J6" i="5"/>
  <c r="J24" i="5" s="1"/>
  <c r="I6" i="5"/>
  <c r="H6" i="5"/>
  <c r="H24" i="5" s="1"/>
  <c r="F6" i="5"/>
  <c r="F24" i="5" s="1"/>
  <c r="E6" i="5"/>
  <c r="E24" i="5" s="1"/>
  <c r="D6" i="5"/>
  <c r="D24" i="5" s="1"/>
  <c r="C6" i="5"/>
  <c r="C24" i="5" s="1"/>
  <c r="Q24" i="6" l="1"/>
  <c r="V24" i="6" s="1"/>
  <c r="V6" i="6"/>
  <c r="Q19" i="5"/>
  <c r="Q11" i="5"/>
  <c r="Q15" i="5"/>
  <c r="L16" i="5"/>
  <c r="Q16" i="5"/>
  <c r="Q23" i="5"/>
  <c r="B10" i="5"/>
  <c r="L12" i="5"/>
  <c r="Q12" i="5"/>
  <c r="G17" i="5"/>
  <c r="B18" i="5"/>
  <c r="G19" i="5"/>
  <c r="L19" i="5"/>
  <c r="B16" i="5"/>
  <c r="B17" i="5"/>
  <c r="X23" i="5"/>
  <c r="Q9" i="5"/>
  <c r="V9" i="5" s="1"/>
  <c r="G11" i="5"/>
  <c r="V11" i="5" s="1"/>
  <c r="L11" i="5"/>
  <c r="Q8" i="5"/>
  <c r="G10" i="5"/>
  <c r="B12" i="5"/>
  <c r="Q13" i="5"/>
  <c r="G18" i="5"/>
  <c r="L20" i="5"/>
  <c r="B21" i="5"/>
  <c r="Y7" i="5"/>
  <c r="G13" i="5"/>
  <c r="L14" i="5"/>
  <c r="Z18" i="5"/>
  <c r="Y19" i="5"/>
  <c r="B22" i="5"/>
  <c r="G22" i="5"/>
  <c r="B8" i="5"/>
  <c r="Z10" i="5"/>
  <c r="Y11" i="5"/>
  <c r="Y15" i="5"/>
  <c r="Z22" i="5"/>
  <c r="Y23" i="5"/>
  <c r="G6" i="5"/>
  <c r="Z14" i="5"/>
  <c r="Q20" i="5"/>
  <c r="G23" i="5"/>
  <c r="V23" i="5" s="1"/>
  <c r="L23" i="5"/>
  <c r="B7" i="5"/>
  <c r="Z8" i="5"/>
  <c r="L9" i="5"/>
  <c r="X9" i="5"/>
  <c r="Z12" i="5"/>
  <c r="L13" i="5"/>
  <c r="X13" i="5"/>
  <c r="Z16" i="5"/>
  <c r="L17" i="5"/>
  <c r="X17" i="5"/>
  <c r="B20" i="5"/>
  <c r="Z20" i="5"/>
  <c r="L21" i="5"/>
  <c r="X21" i="5"/>
  <c r="X8" i="5"/>
  <c r="Y9" i="5"/>
  <c r="L10" i="5"/>
  <c r="W10" i="5"/>
  <c r="X12" i="5"/>
  <c r="Y13" i="5"/>
  <c r="W14" i="5"/>
  <c r="X16" i="5"/>
  <c r="Y17" i="5"/>
  <c r="L18" i="5"/>
  <c r="W18" i="5"/>
  <c r="X20" i="5"/>
  <c r="Y21" i="5"/>
  <c r="L22" i="5"/>
  <c r="W22" i="5"/>
  <c r="B24" i="5"/>
  <c r="L6" i="5"/>
  <c r="Z6" i="5"/>
  <c r="Q7" i="5"/>
  <c r="V7" i="5" s="1"/>
  <c r="B9" i="5"/>
  <c r="X10" i="5"/>
  <c r="Z11" i="5"/>
  <c r="B13" i="5"/>
  <c r="G14" i="5"/>
  <c r="X14" i="5"/>
  <c r="G15" i="5"/>
  <c r="L15" i="5"/>
  <c r="Z15" i="5"/>
  <c r="X18" i="5"/>
  <c r="Z19" i="5"/>
  <c r="X22" i="5"/>
  <c r="Z23" i="5"/>
  <c r="X6" i="5"/>
  <c r="W7" i="5"/>
  <c r="Y8" i="5"/>
  <c r="W9" i="5"/>
  <c r="B11" i="5"/>
  <c r="W11" i="5"/>
  <c r="Y12" i="5"/>
  <c r="W13" i="5"/>
  <c r="B15" i="5"/>
  <c r="W15" i="5"/>
  <c r="Y16" i="5"/>
  <c r="Q17" i="5"/>
  <c r="V17" i="5" s="1"/>
  <c r="W17" i="5"/>
  <c r="B19" i="5"/>
  <c r="W19" i="5"/>
  <c r="Y20" i="5"/>
  <c r="Q21" i="5"/>
  <c r="V21" i="5" s="1"/>
  <c r="W21" i="5"/>
  <c r="B23" i="5"/>
  <c r="W23" i="5"/>
  <c r="V15" i="5"/>
  <c r="Y24" i="5"/>
  <c r="Z24" i="5"/>
  <c r="W24" i="5"/>
  <c r="V19" i="5"/>
  <c r="Q6" i="5"/>
  <c r="Y6" i="5"/>
  <c r="G8" i="5"/>
  <c r="Q10" i="5"/>
  <c r="V10" i="5" s="1"/>
  <c r="G12" i="5"/>
  <c r="Q14" i="5"/>
  <c r="G16" i="5"/>
  <c r="V16" i="5" s="1"/>
  <c r="Q18" i="5"/>
  <c r="G20" i="5"/>
  <c r="Q22" i="5"/>
  <c r="S24" i="5"/>
  <c r="Q24" i="5" s="1"/>
  <c r="B6" i="5"/>
  <c r="W6" i="5"/>
  <c r="Z7" i="5"/>
  <c r="I24" i="5"/>
  <c r="G24" i="5" s="1"/>
  <c r="M24" i="5"/>
  <c r="L24" i="5" s="1"/>
  <c r="V14" i="5" l="1"/>
  <c r="V20" i="5"/>
  <c r="V13" i="5"/>
  <c r="V12" i="5"/>
  <c r="V6" i="5"/>
  <c r="V8" i="5"/>
  <c r="V18" i="5"/>
  <c r="V22" i="5"/>
  <c r="V24" i="5"/>
  <c r="X24" i="5"/>
  <c r="W8" i="3" l="1"/>
</calcChain>
</file>

<file path=xl/sharedStrings.xml><?xml version="1.0" encoding="utf-8"?>
<sst xmlns="http://schemas.openxmlformats.org/spreadsheetml/2006/main" count="198" uniqueCount="86">
  <si>
    <t>สิทธิ UC</t>
  </si>
  <si>
    <t>โรงพยาบาล</t>
  </si>
  <si>
    <t>หมายเหตุ</t>
  </si>
  <si>
    <t xml:space="preserve">     1. ส่วนที่ระบายสี ไม่ต้องกรอกข้อมูล</t>
  </si>
  <si>
    <t xml:space="preserve">ประชากรทั้งหมด </t>
  </si>
  <si>
    <t xml:space="preserve">จำนวนประชากรแยกตามสิทธิ (คน) </t>
  </si>
  <si>
    <t>จำนวนเตียง/ห้องพิเศษ</t>
  </si>
  <si>
    <t>ระดับโรงพยาบาล</t>
  </si>
  <si>
    <t xml:space="preserve">ข้อมูลบุคลากร </t>
  </si>
  <si>
    <t>สิทธิประกันสังคม</t>
  </si>
  <si>
    <t>สิทธิข้าราชการ</t>
  </si>
  <si>
    <t>สิทธิอื่นๆ</t>
  </si>
  <si>
    <t>จำนวนเตียง</t>
  </si>
  <si>
    <t>จำนวนเตียงใช้จริง</t>
  </si>
  <si>
    <t>ห้องพิเศษ</t>
  </si>
  <si>
    <t>ระดับทุรกันดาร</t>
  </si>
  <si>
    <t>Service Plan</t>
  </si>
  <si>
    <t>ระดับ HA</t>
  </si>
  <si>
    <t>ข้าราชการ</t>
  </si>
  <si>
    <t>ลูกจ้างประจำ</t>
  </si>
  <si>
    <t>พนักงานราชการ</t>
  </si>
  <si>
    <t>ลูกจ้างชั่วคราว</t>
  </si>
  <si>
    <t>แพทย์</t>
  </si>
  <si>
    <t>ทันตแพทย์</t>
  </si>
  <si>
    <t>เภสัชกร</t>
  </si>
  <si>
    <t>พยาบาล</t>
  </si>
  <si>
    <t>ข้าราชการอื่น</t>
  </si>
  <si>
    <t>(รวมตำแหน่งวิชาชีพ)</t>
  </si>
  <si>
    <t>แพทย์GP</t>
  </si>
  <si>
    <t>แพทย์เฉพาะทาง</t>
  </si>
  <si>
    <t xml:space="preserve">     2. ห้ามปรับแก้ตาราง</t>
  </si>
  <si>
    <t>กรุณาส่งข้อมูล  ตามแบบฟอร์มนี้มาที่   กลุ่มงานประกันสุขภาพ สสจ.สน. E-Mail : pupu_j@windowslive.com</t>
  </si>
  <si>
    <t>สกลนคร</t>
  </si>
  <si>
    <t>กุสุมาลย์</t>
  </si>
  <si>
    <t>กุดบาก</t>
  </si>
  <si>
    <t>พระอาจารย์ฝั้น อาจาโร</t>
  </si>
  <si>
    <t>พังโคน</t>
  </si>
  <si>
    <t>วาริชภูมิ</t>
  </si>
  <si>
    <t>นิคมน้ำอูน</t>
  </si>
  <si>
    <t>วานรนิวาส</t>
  </si>
  <si>
    <t>คำตากล้า</t>
  </si>
  <si>
    <t>บ้านม่วง</t>
  </si>
  <si>
    <t>อากาศอำนวย</t>
  </si>
  <si>
    <t>สว่างแดนดิน</t>
  </si>
  <si>
    <t>ส่องดาว</t>
  </si>
  <si>
    <t>เต่างอย</t>
  </si>
  <si>
    <t>โคกศรีสุพรรณ</t>
  </si>
  <si>
    <t>เจริญศิลป์</t>
  </si>
  <si>
    <t>โพนนาแก้ว</t>
  </si>
  <si>
    <t>พระอาจารย์แบนฯ</t>
  </si>
  <si>
    <t>1. ข้อมูลทั่วไป  ณ    31 ธันวาคม  2561</t>
  </si>
  <si>
    <t>ข้อมูล ณ 31  ธันวาคม 2561</t>
  </si>
  <si>
    <t>ระดับรพ.วิกฤต ไตรมาส 1/62</t>
  </si>
  <si>
    <t>ภายในวันที่ 16  มกราคม  2562</t>
  </si>
  <si>
    <t>ปกติ</t>
  </si>
  <si>
    <t>F2</t>
  </si>
  <si>
    <t>F1</t>
  </si>
  <si>
    <t xml:space="preserve"> -</t>
  </si>
  <si>
    <t xml:space="preserve"> - </t>
  </si>
  <si>
    <t>re - ac 1</t>
  </si>
  <si>
    <t>re - ac 3</t>
  </si>
  <si>
    <t>22(รวมห้องแยกโรค1ห้อง)</t>
  </si>
  <si>
    <t>re - ac 2</t>
  </si>
  <si>
    <t xml:space="preserve">ปกติ 3 </t>
  </si>
  <si>
    <t>-</t>
  </si>
  <si>
    <t>ขั้น 3</t>
  </si>
  <si>
    <t>Reac2</t>
  </si>
  <si>
    <t>พื้นที่เฉพาะพิเศษระดับ1</t>
  </si>
  <si>
    <t>F3</t>
  </si>
  <si>
    <t>M1</t>
  </si>
  <si>
    <t>re - ac 4</t>
  </si>
  <si>
    <t>OPD (จำนวนครั้ง)</t>
  </si>
  <si>
    <t>IPD</t>
  </si>
  <si>
    <t xml:space="preserve">IP Admit </t>
  </si>
  <si>
    <t>จำนวนวันนอน</t>
  </si>
  <si>
    <t>AdjRW</t>
  </si>
  <si>
    <t>CMI</t>
  </si>
  <si>
    <t xml:space="preserve"> รวม</t>
  </si>
  <si>
    <t xml:space="preserve"> UC</t>
  </si>
  <si>
    <t xml:space="preserve"> SSS</t>
  </si>
  <si>
    <t xml:space="preserve"> CSMBS</t>
  </si>
  <si>
    <t xml:space="preserve"> อื่นๆ</t>
  </si>
  <si>
    <t>รวม</t>
  </si>
  <si>
    <t>พระอาจารย์ฝั้นฯ</t>
  </si>
  <si>
    <t>สรุปข้อมูลบริการ  จาก  12  แฟ้ม  ประจำเดือน (ตุลาคม 2561 -  มีนาคม  2561)    ปีงบประมาณ  2562   ( ณ    26  เม.ย.62)</t>
  </si>
  <si>
    <t>สรุปข้อมูลบริการ  จาก  12  แฟ้ม  ประจำเดือน (ตุลาคม 2561 -  ธันวาคม  2561)    ปีงบประมาณ  2562   ( ณ    29  ม.ค.62)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</si>
</sst>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_-* #,##0.00_-;\-* #,##0.00_-;_-* &quot;-&quot;??_-;_-@_-"/>
    <numFmt numFmtId="188" formatCode="_-* #,##0_-;\-* #,##0_-;_-* &quot;-&quot;??_-;_-@_-"/>
    <numFmt numFmtId="189" formatCode="_-* #,##0.0000_-;\-* #,##0.0000_-;_-* &quot;-&quot;??_-;_-@_-"/>
  </numFmts>
  <fonts count="16" x14ac:knownFonts="1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b/>
      <sz val="18"/>
      <color indexed="8"/>
      <name val="TH SarabunPSK"/>
      <family val="2"/>
    </font>
    <font>
      <b/>
      <sz val="14"/>
      <color indexed="8"/>
      <name val="TH SarabunPSK"/>
      <family val="2"/>
    </font>
    <font>
      <sz val="11"/>
      <color indexed="8"/>
      <name val="Tahoma"/>
      <family val="2"/>
      <charset val="222"/>
    </font>
    <font>
      <b/>
      <sz val="18"/>
      <name val="TH SarabunPSK"/>
      <family val="2"/>
    </font>
    <font>
      <sz val="16"/>
      <name val="TH SarabunPSK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CC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187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</cellStyleXfs>
  <cellXfs count="172">
    <xf numFmtId="0" fontId="0" fillId="0" borderId="0" xfId="0"/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 vertical="top"/>
    </xf>
    <xf numFmtId="0" fontId="2" fillId="3" borderId="0" xfId="0" applyFont="1" applyFill="1"/>
    <xf numFmtId="0" fontId="3" fillId="3" borderId="2" xfId="0" applyFont="1" applyFill="1" applyBorder="1" applyAlignment="1">
      <alignment horizontal="center" vertical="top"/>
    </xf>
    <xf numFmtId="0" fontId="3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top"/>
    </xf>
    <xf numFmtId="0" fontId="5" fillId="3" borderId="5" xfId="0" applyFont="1" applyFill="1" applyBorder="1" applyAlignment="1">
      <alignment horizontal="center" vertical="center" wrapText="1" shrinkToFit="1"/>
    </xf>
    <xf numFmtId="0" fontId="3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3" fillId="5" borderId="0" xfId="0" applyFont="1" applyFill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3" fillId="4" borderId="0" xfId="0" applyFont="1" applyFill="1"/>
    <xf numFmtId="0" fontId="2" fillId="4" borderId="0" xfId="0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 vertical="center"/>
    </xf>
    <xf numFmtId="0" fontId="3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8" xfId="0" applyFont="1" applyFill="1" applyBorder="1"/>
    <xf numFmtId="188" fontId="2" fillId="0" borderId="5" xfId="1" applyNumberFormat="1" applyFont="1" applyFill="1" applyBorder="1" applyAlignment="1">
      <alignment horizontal="right" vertical="center" wrapText="1" shrinkToFit="1"/>
    </xf>
    <xf numFmtId="188" fontId="2" fillId="0" borderId="6" xfId="1" applyNumberFormat="1" applyFont="1" applyFill="1" applyBorder="1" applyAlignment="1">
      <alignment horizontal="right"/>
    </xf>
    <xf numFmtId="188" fontId="2" fillId="0" borderId="7" xfId="1" applyNumberFormat="1" applyFont="1" applyFill="1" applyBorder="1" applyAlignment="1">
      <alignment horizontal="right"/>
    </xf>
    <xf numFmtId="0" fontId="2" fillId="0" borderId="6" xfId="1" applyNumberFormat="1" applyFont="1" applyFill="1" applyBorder="1" applyAlignment="1"/>
    <xf numFmtId="0" fontId="9" fillId="0" borderId="9" xfId="0" applyFont="1" applyFill="1" applyBorder="1"/>
    <xf numFmtId="0" fontId="10" fillId="0" borderId="8" xfId="0" applyFont="1" applyFill="1" applyBorder="1"/>
    <xf numFmtId="188" fontId="2" fillId="0" borderId="5" xfId="1" applyNumberFormat="1" applyFont="1" applyFill="1" applyBorder="1" applyAlignment="1">
      <alignment vertical="center"/>
    </xf>
    <xf numFmtId="188" fontId="2" fillId="0" borderId="5" xfId="1" applyNumberFormat="1" applyFont="1" applyFill="1" applyBorder="1" applyAlignment="1">
      <alignment vertical="center" wrapText="1"/>
    </xf>
    <xf numFmtId="188" fontId="2" fillId="0" borderId="6" xfId="1" applyNumberFormat="1" applyFont="1" applyFill="1" applyBorder="1" applyAlignment="1"/>
    <xf numFmtId="188" fontId="2" fillId="0" borderId="7" xfId="1" applyNumberFormat="1" applyFont="1" applyFill="1" applyBorder="1" applyAlignment="1"/>
    <xf numFmtId="0" fontId="2" fillId="0" borderId="6" xfId="1" applyNumberFormat="1" applyFont="1" applyFill="1" applyBorder="1" applyAlignment="1">
      <alignment horizontal="right"/>
    </xf>
    <xf numFmtId="0" fontId="9" fillId="0" borderId="19" xfId="0" applyFont="1" applyFill="1" applyBorder="1"/>
    <xf numFmtId="0" fontId="3" fillId="3" borderId="18" xfId="0" applyFont="1" applyFill="1" applyBorder="1" applyAlignment="1">
      <alignment horizontal="center"/>
    </xf>
    <xf numFmtId="0" fontId="2" fillId="0" borderId="18" xfId="1" applyNumberFormat="1" applyFont="1" applyFill="1" applyBorder="1" applyAlignment="1"/>
    <xf numFmtId="0" fontId="2" fillId="0" borderId="18" xfId="1" applyNumberFormat="1" applyFont="1" applyFill="1" applyBorder="1" applyAlignment="1">
      <alignment horizontal="right"/>
    </xf>
    <xf numFmtId="188" fontId="2" fillId="0" borderId="18" xfId="1" applyNumberFormat="1" applyFont="1" applyFill="1" applyBorder="1" applyAlignment="1"/>
    <xf numFmtId="0" fontId="12" fillId="13" borderId="0" xfId="0" applyFont="1" applyFill="1"/>
    <xf numFmtId="0" fontId="13" fillId="13" borderId="0" xfId="0" applyFont="1" applyFill="1"/>
    <xf numFmtId="0" fontId="13" fillId="0" borderId="0" xfId="0" applyFont="1"/>
    <xf numFmtId="0" fontId="12" fillId="0" borderId="0" xfId="0" applyFont="1"/>
    <xf numFmtId="0" fontId="12" fillId="0" borderId="0" xfId="0" applyFont="1" applyBorder="1"/>
    <xf numFmtId="0" fontId="13" fillId="0" borderId="0" xfId="0" applyFont="1" applyBorder="1"/>
    <xf numFmtId="0" fontId="14" fillId="0" borderId="0" xfId="0" applyFont="1" applyBorder="1" applyAlignment="1"/>
    <xf numFmtId="0" fontId="15" fillId="0" borderId="0" xfId="0" applyFont="1"/>
    <xf numFmtId="0" fontId="14" fillId="15" borderId="1" xfId="0" applyFont="1" applyFill="1" applyBorder="1" applyAlignment="1">
      <alignment horizontal="center"/>
    </xf>
    <xf numFmtId="0" fontId="14" fillId="17" borderId="1" xfId="0" applyFont="1" applyFill="1" applyBorder="1" applyAlignment="1">
      <alignment horizontal="center"/>
    </xf>
    <xf numFmtId="0" fontId="14" fillId="21" borderId="1" xfId="0" applyFont="1" applyFill="1" applyBorder="1" applyAlignment="1">
      <alignment horizontal="center"/>
    </xf>
    <xf numFmtId="0" fontId="14" fillId="22" borderId="1" xfId="0" applyFont="1" applyFill="1" applyBorder="1" applyAlignment="1">
      <alignment horizontal="center"/>
    </xf>
    <xf numFmtId="0" fontId="14" fillId="23" borderId="1" xfId="0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15" borderId="4" xfId="0" applyFont="1" applyFill="1" applyBorder="1" applyAlignment="1"/>
    <xf numFmtId="0" fontId="14" fillId="17" borderId="4" xfId="0" applyFont="1" applyFill="1" applyBorder="1" applyAlignment="1"/>
    <xf numFmtId="0" fontId="14" fillId="21" borderId="4" xfId="0" applyFont="1" applyFill="1" applyBorder="1" applyAlignment="1"/>
    <xf numFmtId="0" fontId="14" fillId="22" borderId="4" xfId="0" applyFont="1" applyFill="1" applyBorder="1" applyAlignment="1"/>
    <xf numFmtId="0" fontId="14" fillId="23" borderId="4" xfId="0" applyFont="1" applyFill="1" applyBorder="1" applyAlignment="1"/>
    <xf numFmtId="0" fontId="13" fillId="0" borderId="5" xfId="0" applyFont="1" applyFill="1" applyBorder="1" applyAlignment="1">
      <alignment horizontal="left"/>
    </xf>
    <xf numFmtId="188" fontId="12" fillId="17" borderId="5" xfId="3" applyNumberFormat="1" applyFont="1" applyFill="1" applyBorder="1"/>
    <xf numFmtId="188" fontId="13" fillId="0" borderId="5" xfId="3" applyNumberFormat="1" applyFont="1" applyFill="1" applyBorder="1"/>
    <xf numFmtId="188" fontId="12" fillId="24" borderId="5" xfId="3" applyNumberFormat="1" applyFont="1" applyFill="1" applyBorder="1"/>
    <xf numFmtId="188" fontId="12" fillId="25" borderId="5" xfId="3" applyNumberFormat="1" applyFont="1" applyFill="1" applyBorder="1"/>
    <xf numFmtId="189" fontId="12" fillId="26" borderId="5" xfId="3" applyNumberFormat="1" applyFont="1" applyFill="1" applyBorder="1"/>
    <xf numFmtId="189" fontId="13" fillId="0" borderId="5" xfId="3" applyNumberFormat="1" applyFont="1" applyFill="1" applyBorder="1"/>
    <xf numFmtId="187" fontId="12" fillId="17" borderId="5" xfId="3" applyFont="1" applyFill="1" applyBorder="1"/>
    <xf numFmtId="0" fontId="13" fillId="0" borderId="0" xfId="0" applyFont="1" applyFill="1" applyBorder="1"/>
    <xf numFmtId="0" fontId="13" fillId="0" borderId="0" xfId="0" applyFont="1" applyFill="1"/>
    <xf numFmtId="0" fontId="13" fillId="0" borderId="7" xfId="0" applyFont="1" applyFill="1" applyBorder="1" applyAlignment="1">
      <alignment horizontal="left"/>
    </xf>
    <xf numFmtId="188" fontId="12" fillId="17" borderId="7" xfId="3" applyNumberFormat="1" applyFont="1" applyFill="1" applyBorder="1"/>
    <xf numFmtId="188" fontId="13" fillId="0" borderId="7" xfId="3" applyNumberFormat="1" applyFont="1" applyFill="1" applyBorder="1"/>
    <xf numFmtId="188" fontId="12" fillId="24" borderId="7" xfId="3" applyNumberFormat="1" applyFont="1" applyFill="1" applyBorder="1"/>
    <xf numFmtId="188" fontId="12" fillId="25" borderId="7" xfId="3" applyNumberFormat="1" applyFont="1" applyFill="1" applyBorder="1"/>
    <xf numFmtId="189" fontId="12" fillId="26" borderId="7" xfId="3" applyNumberFormat="1" applyFont="1" applyFill="1" applyBorder="1"/>
    <xf numFmtId="189" fontId="13" fillId="0" borderId="7" xfId="3" applyNumberFormat="1" applyFont="1" applyFill="1" applyBorder="1"/>
    <xf numFmtId="187" fontId="12" fillId="17" borderId="7" xfId="3" applyFont="1" applyFill="1" applyBorder="1"/>
    <xf numFmtId="0" fontId="15" fillId="0" borderId="7" xfId="0" applyFont="1" applyFill="1" applyBorder="1" applyAlignment="1">
      <alignment horizontal="left"/>
    </xf>
    <xf numFmtId="0" fontId="13" fillId="0" borderId="21" xfId="0" applyFont="1" applyFill="1" applyBorder="1" applyAlignment="1">
      <alignment horizontal="left"/>
    </xf>
    <xf numFmtId="188" fontId="12" fillId="17" borderId="21" xfId="3" applyNumberFormat="1" applyFont="1" applyFill="1" applyBorder="1"/>
    <xf numFmtId="188" fontId="13" fillId="0" borderId="22" xfId="3" applyNumberFormat="1" applyFont="1" applyFill="1" applyBorder="1"/>
    <xf numFmtId="188" fontId="12" fillId="24" borderId="21" xfId="3" applyNumberFormat="1" applyFont="1" applyFill="1" applyBorder="1"/>
    <xf numFmtId="188" fontId="12" fillId="25" borderId="21" xfId="3" applyNumberFormat="1" applyFont="1" applyFill="1" applyBorder="1"/>
    <xf numFmtId="189" fontId="12" fillId="26" borderId="21" xfId="3" applyNumberFormat="1" applyFont="1" applyFill="1" applyBorder="1"/>
    <xf numFmtId="189" fontId="13" fillId="0" borderId="22" xfId="3" applyNumberFormat="1" applyFont="1" applyFill="1" applyBorder="1"/>
    <xf numFmtId="187" fontId="12" fillId="17" borderId="21" xfId="3" applyFont="1" applyFill="1" applyBorder="1"/>
    <xf numFmtId="0" fontId="13" fillId="0" borderId="3" xfId="0" applyFont="1" applyFill="1" applyBorder="1" applyAlignment="1">
      <alignment horizontal="left"/>
    </xf>
    <xf numFmtId="188" fontId="12" fillId="17" borderId="3" xfId="3" applyNumberFormat="1" applyFont="1" applyFill="1" applyBorder="1"/>
    <xf numFmtId="188" fontId="12" fillId="0" borderId="3" xfId="3" applyNumberFormat="1" applyFont="1" applyFill="1" applyBorder="1"/>
    <xf numFmtId="188" fontId="12" fillId="24" borderId="3" xfId="3" applyNumberFormat="1" applyFont="1" applyFill="1" applyBorder="1"/>
    <xf numFmtId="188" fontId="12" fillId="25" borderId="3" xfId="3" applyNumberFormat="1" applyFont="1" applyFill="1" applyBorder="1"/>
    <xf numFmtId="188" fontId="12" fillId="0" borderId="3" xfId="3" applyNumberFormat="1" applyFont="1" applyBorder="1"/>
    <xf numFmtId="189" fontId="12" fillId="26" borderId="3" xfId="3" applyNumberFormat="1" applyFont="1" applyFill="1" applyBorder="1"/>
    <xf numFmtId="189" fontId="12" fillId="0" borderId="3" xfId="3" applyNumberFormat="1" applyFont="1" applyBorder="1"/>
    <xf numFmtId="187" fontId="12" fillId="17" borderId="3" xfId="3" applyFont="1" applyFill="1" applyBorder="1"/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Border="1"/>
    <xf numFmtId="3" fontId="2" fillId="0" borderId="6" xfId="1" applyNumberFormat="1" applyFont="1" applyFill="1" applyBorder="1" applyAlignment="1">
      <alignment horizontal="right"/>
    </xf>
    <xf numFmtId="3" fontId="2" fillId="0" borderId="7" xfId="1" applyNumberFormat="1" applyFont="1" applyFill="1" applyBorder="1" applyAlignment="1">
      <alignment horizontal="right"/>
    </xf>
    <xf numFmtId="0" fontId="13" fillId="27" borderId="7" xfId="0" applyFont="1" applyFill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/>
    </xf>
    <xf numFmtId="0" fontId="3" fillId="6" borderId="12" xfId="0" applyFont="1" applyFill="1" applyBorder="1" applyAlignment="1">
      <alignment horizontal="center"/>
    </xf>
    <xf numFmtId="0" fontId="3" fillId="11" borderId="1" xfId="0" applyFont="1" applyFill="1" applyBorder="1" applyAlignment="1">
      <alignment horizontal="center" vertical="center"/>
    </xf>
    <xf numFmtId="0" fontId="3" fillId="11" borderId="2" xfId="0" applyFont="1" applyFill="1" applyBorder="1" applyAlignment="1">
      <alignment horizontal="center" vertical="center"/>
    </xf>
    <xf numFmtId="0" fontId="3" fillId="11" borderId="4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11" borderId="1" xfId="0" applyFont="1" applyFill="1" applyBorder="1" applyAlignment="1">
      <alignment horizontal="center" vertical="center" wrapText="1"/>
    </xf>
    <xf numFmtId="0" fontId="3" fillId="11" borderId="2" xfId="0" applyFont="1" applyFill="1" applyBorder="1" applyAlignment="1">
      <alignment horizontal="center" vertical="center" wrapText="1"/>
    </xf>
    <xf numFmtId="0" fontId="3" fillId="11" borderId="4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/>
    </xf>
    <xf numFmtId="0" fontId="3" fillId="7" borderId="11" xfId="0" applyFont="1" applyFill="1" applyBorder="1" applyAlignment="1">
      <alignment horizontal="center"/>
    </xf>
    <xf numFmtId="0" fontId="3" fillId="7" borderId="12" xfId="0" applyFont="1" applyFill="1" applyBorder="1" applyAlignment="1">
      <alignment horizontal="center"/>
    </xf>
    <xf numFmtId="0" fontId="3" fillId="12" borderId="1" xfId="0" applyFont="1" applyFill="1" applyBorder="1" applyAlignment="1">
      <alignment horizontal="center" vertical="center"/>
    </xf>
    <xf numFmtId="0" fontId="3" fillId="12" borderId="2" xfId="0" applyFont="1" applyFill="1" applyBorder="1" applyAlignment="1">
      <alignment horizontal="center" vertical="center"/>
    </xf>
    <xf numFmtId="0" fontId="3" fillId="12" borderId="4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/>
    </xf>
    <xf numFmtId="0" fontId="3" fillId="8" borderId="16" xfId="0" applyFont="1" applyFill="1" applyBorder="1" applyAlignment="1">
      <alignment horizontal="center"/>
    </xf>
    <xf numFmtId="0" fontId="3" fillId="8" borderId="17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 shrinkToFit="1"/>
    </xf>
    <xf numFmtId="0" fontId="5" fillId="3" borderId="2" xfId="0" applyFont="1" applyFill="1" applyBorder="1" applyAlignment="1">
      <alignment horizontal="center" vertical="center" wrapText="1" shrinkToFit="1"/>
    </xf>
    <xf numFmtId="0" fontId="5" fillId="3" borderId="4" xfId="0" applyFont="1" applyFill="1" applyBorder="1" applyAlignment="1">
      <alignment horizontal="center" vertical="center" wrapText="1" shrinkToFit="1"/>
    </xf>
    <xf numFmtId="0" fontId="3" fillId="9" borderId="1" xfId="0" applyFont="1" applyFill="1" applyBorder="1" applyAlignment="1">
      <alignment horizontal="center" vertical="center" wrapText="1" shrinkToFit="1"/>
    </xf>
    <xf numFmtId="0" fontId="3" fillId="9" borderId="2" xfId="0" applyFont="1" applyFill="1" applyBorder="1" applyAlignment="1">
      <alignment horizontal="center" vertical="center" wrapText="1" shrinkToFit="1"/>
    </xf>
    <xf numFmtId="0" fontId="3" fillId="9" borderId="4" xfId="0" applyFont="1" applyFill="1" applyBorder="1" applyAlignment="1">
      <alignment horizontal="center" vertical="center" wrapText="1" shrinkToFit="1"/>
    </xf>
    <xf numFmtId="0" fontId="3" fillId="10" borderId="11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4" fillId="14" borderId="1" xfId="0" applyFont="1" applyFill="1" applyBorder="1" applyAlignment="1">
      <alignment horizontal="center" vertical="center"/>
    </xf>
    <xf numFmtId="0" fontId="14" fillId="14" borderId="4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4" fillId="14" borderId="2" xfId="0" applyFont="1" applyFill="1" applyBorder="1" applyAlignment="1">
      <alignment horizontal="center" vertical="center"/>
    </xf>
    <xf numFmtId="0" fontId="14" fillId="15" borderId="15" xfId="0" applyFont="1" applyFill="1" applyBorder="1" applyAlignment="1">
      <alignment horizontal="center" vertical="center"/>
    </xf>
    <xf numFmtId="0" fontId="14" fillId="15" borderId="16" xfId="0" applyFont="1" applyFill="1" applyBorder="1" applyAlignment="1">
      <alignment horizontal="center" vertical="center"/>
    </xf>
    <xf numFmtId="0" fontId="14" fillId="15" borderId="17" xfId="0" applyFont="1" applyFill="1" applyBorder="1" applyAlignment="1">
      <alignment horizontal="center" vertical="center"/>
    </xf>
    <xf numFmtId="0" fontId="14" fillId="15" borderId="20" xfId="0" applyFont="1" applyFill="1" applyBorder="1" applyAlignment="1">
      <alignment horizontal="center" vertical="center"/>
    </xf>
    <xf numFmtId="0" fontId="14" fillId="15" borderId="13" xfId="0" applyFont="1" applyFill="1" applyBorder="1" applyAlignment="1">
      <alignment horizontal="center" vertical="center"/>
    </xf>
    <xf numFmtId="0" fontId="14" fillId="15" borderId="14" xfId="0" applyFont="1" applyFill="1" applyBorder="1" applyAlignment="1">
      <alignment horizontal="center" vertical="center"/>
    </xf>
    <xf numFmtId="0" fontId="14" fillId="10" borderId="10" xfId="0" applyFont="1" applyFill="1" applyBorder="1" applyAlignment="1">
      <alignment horizontal="center"/>
    </xf>
    <xf numFmtId="0" fontId="14" fillId="10" borderId="11" xfId="0" applyFont="1" applyFill="1" applyBorder="1" applyAlignment="1">
      <alignment horizontal="center"/>
    </xf>
    <xf numFmtId="0" fontId="14" fillId="10" borderId="12" xfId="0" applyFont="1" applyFill="1" applyBorder="1" applyAlignment="1">
      <alignment horizontal="center"/>
    </xf>
    <xf numFmtId="0" fontId="14" fillId="16" borderId="10" xfId="0" applyFont="1" applyFill="1" applyBorder="1" applyAlignment="1">
      <alignment horizontal="center"/>
    </xf>
    <xf numFmtId="0" fontId="14" fillId="16" borderId="11" xfId="0" applyFont="1" applyFill="1" applyBorder="1" applyAlignment="1">
      <alignment horizontal="center"/>
    </xf>
    <xf numFmtId="0" fontId="14" fillId="16" borderId="12" xfId="0" applyFont="1" applyFill="1" applyBorder="1" applyAlignment="1">
      <alignment horizontal="center"/>
    </xf>
    <xf numFmtId="0" fontId="14" fillId="17" borderId="10" xfId="0" applyFont="1" applyFill="1" applyBorder="1" applyAlignment="1">
      <alignment horizontal="center"/>
    </xf>
    <xf numFmtId="0" fontId="14" fillId="17" borderId="11" xfId="0" applyFont="1" applyFill="1" applyBorder="1" applyAlignment="1">
      <alignment horizontal="center"/>
    </xf>
    <xf numFmtId="0" fontId="14" fillId="17" borderId="12" xfId="0" applyFont="1" applyFill="1" applyBorder="1" applyAlignment="1">
      <alignment horizontal="center"/>
    </xf>
    <xf numFmtId="0" fontId="14" fillId="18" borderId="10" xfId="0" applyFont="1" applyFill="1" applyBorder="1" applyAlignment="1">
      <alignment horizontal="center"/>
    </xf>
    <xf numFmtId="0" fontId="14" fillId="18" borderId="11" xfId="0" applyFont="1" applyFill="1" applyBorder="1" applyAlignment="1">
      <alignment horizontal="center"/>
    </xf>
    <xf numFmtId="0" fontId="14" fillId="18" borderId="12" xfId="0" applyFont="1" applyFill="1" applyBorder="1" applyAlignment="1">
      <alignment horizontal="center"/>
    </xf>
    <xf numFmtId="0" fontId="14" fillId="19" borderId="10" xfId="0" applyFont="1" applyFill="1" applyBorder="1" applyAlignment="1">
      <alignment horizontal="center"/>
    </xf>
    <xf numFmtId="0" fontId="14" fillId="19" borderId="11" xfId="0" applyFont="1" applyFill="1" applyBorder="1" applyAlignment="1">
      <alignment horizontal="center"/>
    </xf>
    <xf numFmtId="0" fontId="14" fillId="19" borderId="12" xfId="0" applyFont="1" applyFill="1" applyBorder="1" applyAlignment="1">
      <alignment horizontal="center"/>
    </xf>
    <xf numFmtId="0" fontId="14" fillId="20" borderId="1" xfId="0" applyFont="1" applyFill="1" applyBorder="1" applyAlignment="1">
      <alignment horizontal="center" vertical="center"/>
    </xf>
    <xf numFmtId="0" fontId="14" fillId="20" borderId="4" xfId="0" applyFont="1" applyFill="1" applyBorder="1" applyAlignment="1">
      <alignment horizontal="center" vertical="center"/>
    </xf>
  </cellXfs>
  <cellStyles count="4">
    <cellStyle name="Comma" xfId="1" builtinId="3"/>
    <cellStyle name="Comma 2" xfId="2"/>
    <cellStyle name="Comma 3" xf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626;&#3619;&#3640;&#3611;12%20&#3649;&#3615;&#3657;&#3617;62(&#3649;&#3618;&#3585;&#3626;&#3636;&#3607;&#3608;&#3636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3626;&#3619;&#3640;&#3611;&#3610;&#3619;&#3636;&#3585;&#3634;&#3619;&#3652;&#3605;&#3619;&#3617;&#3634;&#3626;1-62/&#3626;&#3619;&#3640;&#3611;12%20&#3649;&#3615;&#3657;&#3617;62(&#3649;&#3618;&#3585;&#3626;&#3636;&#3607;&#3608;&#363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ค.61"/>
      <sheetName val="พย.61"/>
      <sheetName val="ธค.61"/>
      <sheetName val="มค62"/>
      <sheetName val="กพ.62"/>
      <sheetName val="มีค.62"/>
      <sheetName val="เมย.62"/>
      <sheetName val="พค.62"/>
      <sheetName val="มิย.62"/>
      <sheetName val="กค.62"/>
      <sheetName val="สค.62"/>
      <sheetName val="กย.62"/>
      <sheetName val="สรุป62"/>
      <sheetName val="เปรียบเทียบ61-62"/>
    </sheetNames>
    <sheetDataSet>
      <sheetData sheetId="0">
        <row r="6">
          <cell r="C6">
            <v>39076</v>
          </cell>
          <cell r="D6">
            <v>6456</v>
          </cell>
          <cell r="E6">
            <v>12663</v>
          </cell>
          <cell r="F6">
            <v>4811</v>
          </cell>
          <cell r="H6">
            <v>3407</v>
          </cell>
          <cell r="I6">
            <v>464</v>
          </cell>
          <cell r="J6">
            <v>571</v>
          </cell>
          <cell r="K6">
            <v>160</v>
          </cell>
          <cell r="M6">
            <v>20099</v>
          </cell>
          <cell r="N6">
            <v>2111</v>
          </cell>
          <cell r="O6">
            <v>4171</v>
          </cell>
          <cell r="P6">
            <v>908</v>
          </cell>
          <cell r="R6">
            <v>6262.9337999999998</v>
          </cell>
          <cell r="S6">
            <v>588.31590000000006</v>
          </cell>
          <cell r="T6">
            <v>1101.9115999999999</v>
          </cell>
          <cell r="U6">
            <v>231.90530000000001</v>
          </cell>
        </row>
        <row r="7">
          <cell r="C7">
            <v>6755</v>
          </cell>
          <cell r="D7">
            <v>151</v>
          </cell>
          <cell r="E7">
            <v>271</v>
          </cell>
          <cell r="F7">
            <v>692</v>
          </cell>
          <cell r="H7">
            <v>236</v>
          </cell>
          <cell r="I7">
            <v>12</v>
          </cell>
          <cell r="J7">
            <v>11</v>
          </cell>
          <cell r="K7">
            <v>6</v>
          </cell>
          <cell r="M7">
            <v>844</v>
          </cell>
          <cell r="N7">
            <v>29</v>
          </cell>
          <cell r="O7">
            <v>36</v>
          </cell>
          <cell r="P7">
            <v>12</v>
          </cell>
          <cell r="R7">
            <v>175.64920000000001</v>
          </cell>
          <cell r="S7">
            <v>5.5911</v>
          </cell>
          <cell r="T7">
            <v>8.4052000000000007</v>
          </cell>
          <cell r="U7">
            <v>3.7383000000000002</v>
          </cell>
        </row>
        <row r="8">
          <cell r="C8">
            <v>4659</v>
          </cell>
          <cell r="D8">
            <v>238</v>
          </cell>
          <cell r="E8">
            <v>597</v>
          </cell>
          <cell r="F8">
            <v>1354</v>
          </cell>
          <cell r="H8">
            <v>189</v>
          </cell>
          <cell r="I8">
            <v>13</v>
          </cell>
          <cell r="J8">
            <v>17</v>
          </cell>
          <cell r="K8">
            <v>8</v>
          </cell>
          <cell r="M8">
            <v>632</v>
          </cell>
          <cell r="N8">
            <v>33</v>
          </cell>
          <cell r="O8">
            <v>65</v>
          </cell>
          <cell r="P8">
            <v>21</v>
          </cell>
          <cell r="R8">
            <v>144.15719999999999</v>
          </cell>
          <cell r="S8">
            <v>4.9004000000000003</v>
          </cell>
          <cell r="T8">
            <v>13.4864</v>
          </cell>
          <cell r="U8">
            <v>4.0960999999999999</v>
          </cell>
        </row>
        <row r="9">
          <cell r="C9">
            <v>9664</v>
          </cell>
          <cell r="D9">
            <v>608</v>
          </cell>
          <cell r="E9">
            <v>1618</v>
          </cell>
          <cell r="F9">
            <v>760</v>
          </cell>
          <cell r="H9">
            <v>578</v>
          </cell>
          <cell r="I9">
            <v>23</v>
          </cell>
          <cell r="J9">
            <v>60</v>
          </cell>
          <cell r="K9">
            <v>62</v>
          </cell>
          <cell r="M9">
            <v>1968</v>
          </cell>
          <cell r="N9">
            <v>79</v>
          </cell>
          <cell r="O9">
            <v>177</v>
          </cell>
          <cell r="P9">
            <v>122</v>
          </cell>
          <cell r="R9">
            <v>418.9425</v>
          </cell>
          <cell r="S9">
            <v>13.6205</v>
          </cell>
          <cell r="T9">
            <v>49.695</v>
          </cell>
          <cell r="U9">
            <v>43.313200000000002</v>
          </cell>
        </row>
        <row r="10">
          <cell r="C10">
            <v>6854</v>
          </cell>
          <cell r="D10">
            <v>626</v>
          </cell>
          <cell r="E10">
            <v>1346</v>
          </cell>
          <cell r="F10">
            <v>915</v>
          </cell>
          <cell r="H10">
            <v>460</v>
          </cell>
          <cell r="I10">
            <v>29</v>
          </cell>
          <cell r="J10">
            <v>87</v>
          </cell>
          <cell r="K10">
            <v>103</v>
          </cell>
          <cell r="M10">
            <v>1554</v>
          </cell>
          <cell r="N10">
            <v>94</v>
          </cell>
          <cell r="O10">
            <v>287</v>
          </cell>
          <cell r="P10">
            <v>356</v>
          </cell>
          <cell r="R10">
            <v>318.15140000000002</v>
          </cell>
          <cell r="S10">
            <v>27.7361</v>
          </cell>
          <cell r="T10">
            <v>64.235500000000002</v>
          </cell>
          <cell r="U10">
            <v>95.640500000000003</v>
          </cell>
        </row>
        <row r="11">
          <cell r="C11">
            <v>5354</v>
          </cell>
          <cell r="D11">
            <v>297</v>
          </cell>
          <cell r="E11">
            <v>953</v>
          </cell>
          <cell r="F11">
            <v>359</v>
          </cell>
          <cell r="H11">
            <v>161</v>
          </cell>
          <cell r="I11">
            <v>7</v>
          </cell>
          <cell r="J11">
            <v>16</v>
          </cell>
          <cell r="K11">
            <v>6</v>
          </cell>
          <cell r="M11">
            <v>543</v>
          </cell>
          <cell r="N11">
            <v>22</v>
          </cell>
          <cell r="O11">
            <v>55</v>
          </cell>
          <cell r="P11">
            <v>15</v>
          </cell>
          <cell r="R11">
            <v>106.9267</v>
          </cell>
          <cell r="S11">
            <v>3.8113000000000001</v>
          </cell>
          <cell r="T11">
            <v>11.383900000000001</v>
          </cell>
          <cell r="U11">
            <v>3.2221000000000002</v>
          </cell>
        </row>
        <row r="12">
          <cell r="C12">
            <v>1895</v>
          </cell>
          <cell r="D12">
            <v>91</v>
          </cell>
          <cell r="E12">
            <v>276</v>
          </cell>
          <cell r="F12">
            <v>213</v>
          </cell>
          <cell r="H12">
            <v>71</v>
          </cell>
          <cell r="I12">
            <v>3</v>
          </cell>
          <cell r="J12">
            <v>11</v>
          </cell>
          <cell r="K12">
            <v>4</v>
          </cell>
          <cell r="M12">
            <v>186</v>
          </cell>
          <cell r="N12">
            <v>7</v>
          </cell>
          <cell r="O12">
            <v>31</v>
          </cell>
          <cell r="P12">
            <v>3</v>
          </cell>
          <cell r="R12">
            <v>38.683300000000003</v>
          </cell>
          <cell r="S12">
            <v>2.8344</v>
          </cell>
          <cell r="T12">
            <v>6.1066000000000003</v>
          </cell>
          <cell r="U12">
            <v>1.0528</v>
          </cell>
        </row>
        <row r="13">
          <cell r="C13">
            <v>17687</v>
          </cell>
          <cell r="D13">
            <v>1456</v>
          </cell>
          <cell r="E13">
            <v>2638</v>
          </cell>
          <cell r="F13">
            <v>1224</v>
          </cell>
          <cell r="H13">
            <v>874</v>
          </cell>
          <cell r="I13">
            <v>48</v>
          </cell>
          <cell r="J13">
            <v>88</v>
          </cell>
          <cell r="K13">
            <v>31</v>
          </cell>
          <cell r="M13">
            <v>3124</v>
          </cell>
          <cell r="N13">
            <v>126</v>
          </cell>
          <cell r="O13">
            <v>353</v>
          </cell>
          <cell r="P13">
            <v>110</v>
          </cell>
          <cell r="R13">
            <v>817.05150000000003</v>
          </cell>
          <cell r="S13">
            <v>30.835699999999999</v>
          </cell>
          <cell r="T13">
            <v>100.1686</v>
          </cell>
          <cell r="U13">
            <v>34.96</v>
          </cell>
        </row>
        <row r="14">
          <cell r="F14">
            <v>808</v>
          </cell>
          <cell r="H14">
            <v>195</v>
          </cell>
          <cell r="I14">
            <v>8</v>
          </cell>
          <cell r="J14">
            <v>18</v>
          </cell>
          <cell r="K14">
            <v>10</v>
          </cell>
          <cell r="M14">
            <v>634</v>
          </cell>
          <cell r="N14">
            <v>18</v>
          </cell>
          <cell r="O14">
            <v>76</v>
          </cell>
          <cell r="P14">
            <v>23</v>
          </cell>
          <cell r="R14">
            <v>124.479</v>
          </cell>
          <cell r="S14">
            <v>2.9243000000000001</v>
          </cell>
          <cell r="T14">
            <v>10.2094</v>
          </cell>
          <cell r="U14">
            <v>3.1661999999999999</v>
          </cell>
        </row>
        <row r="15">
          <cell r="C15">
            <v>10358</v>
          </cell>
          <cell r="D15">
            <v>473</v>
          </cell>
          <cell r="E15">
            <v>1204</v>
          </cell>
          <cell r="F15">
            <v>781</v>
          </cell>
          <cell r="H15">
            <v>372</v>
          </cell>
          <cell r="I15">
            <v>13</v>
          </cell>
          <cell r="J15">
            <v>18</v>
          </cell>
          <cell r="K15">
            <v>18</v>
          </cell>
          <cell r="M15">
            <v>1111</v>
          </cell>
          <cell r="N15">
            <v>32</v>
          </cell>
          <cell r="O15">
            <v>51</v>
          </cell>
          <cell r="P15">
            <v>34</v>
          </cell>
          <cell r="R15">
            <v>250.29519999999999</v>
          </cell>
          <cell r="S15">
            <v>10.2887</v>
          </cell>
          <cell r="T15">
            <v>17.575399999999998</v>
          </cell>
          <cell r="U15">
            <v>13.509399999999999</v>
          </cell>
        </row>
        <row r="16">
          <cell r="C16">
            <v>9584</v>
          </cell>
          <cell r="D16">
            <v>426</v>
          </cell>
          <cell r="E16">
            <v>1278</v>
          </cell>
          <cell r="F16">
            <v>786</v>
          </cell>
          <cell r="H16">
            <v>560</v>
          </cell>
          <cell r="I16">
            <v>26</v>
          </cell>
          <cell r="J16">
            <v>59</v>
          </cell>
          <cell r="K16">
            <v>19</v>
          </cell>
          <cell r="M16">
            <v>2320</v>
          </cell>
          <cell r="N16">
            <v>77</v>
          </cell>
          <cell r="O16">
            <v>198</v>
          </cell>
          <cell r="P16">
            <v>37</v>
          </cell>
          <cell r="R16">
            <v>358.7978</v>
          </cell>
          <cell r="S16">
            <v>15.4672</v>
          </cell>
          <cell r="T16">
            <v>37.6815</v>
          </cell>
          <cell r="U16">
            <v>8.1607000000000003</v>
          </cell>
        </row>
        <row r="17">
          <cell r="C17">
            <v>4820</v>
          </cell>
          <cell r="D17">
            <v>301</v>
          </cell>
          <cell r="E17">
            <v>419</v>
          </cell>
          <cell r="F17">
            <v>340</v>
          </cell>
          <cell r="H17">
            <v>222</v>
          </cell>
          <cell r="I17">
            <v>9</v>
          </cell>
          <cell r="J17">
            <v>27</v>
          </cell>
          <cell r="K17">
            <v>13</v>
          </cell>
          <cell r="M17">
            <v>636</v>
          </cell>
          <cell r="N17">
            <v>18</v>
          </cell>
          <cell r="O17">
            <v>69</v>
          </cell>
          <cell r="P17">
            <v>19</v>
          </cell>
          <cell r="R17">
            <v>119.6686</v>
          </cell>
          <cell r="S17">
            <v>3.7191000000000001</v>
          </cell>
          <cell r="T17">
            <v>12.8268</v>
          </cell>
          <cell r="U17">
            <v>6.6363000000000003</v>
          </cell>
        </row>
        <row r="18">
          <cell r="C18">
            <v>4619</v>
          </cell>
          <cell r="D18">
            <v>225</v>
          </cell>
          <cell r="E18">
            <v>54</v>
          </cell>
          <cell r="F18">
            <v>855</v>
          </cell>
          <cell r="H18">
            <v>196</v>
          </cell>
          <cell r="I18">
            <v>9</v>
          </cell>
          <cell r="J18">
            <v>17</v>
          </cell>
          <cell r="K18">
            <v>3</v>
          </cell>
          <cell r="M18">
            <v>556</v>
          </cell>
          <cell r="N18">
            <v>22</v>
          </cell>
          <cell r="O18">
            <v>51</v>
          </cell>
          <cell r="P18">
            <v>3</v>
          </cell>
          <cell r="R18">
            <v>89.697800000000001</v>
          </cell>
          <cell r="S18">
            <v>3.6802999999999999</v>
          </cell>
          <cell r="T18">
            <v>9.8690999999999995</v>
          </cell>
          <cell r="U18">
            <v>1.0802</v>
          </cell>
        </row>
        <row r="19">
          <cell r="C19">
            <v>5693</v>
          </cell>
          <cell r="D19">
            <v>351</v>
          </cell>
          <cell r="E19">
            <v>1053</v>
          </cell>
          <cell r="F19">
            <v>431</v>
          </cell>
          <cell r="H19">
            <v>292</v>
          </cell>
          <cell r="I19">
            <v>13</v>
          </cell>
          <cell r="J19">
            <v>30</v>
          </cell>
          <cell r="K19">
            <v>5</v>
          </cell>
          <cell r="M19">
            <v>932</v>
          </cell>
          <cell r="N19">
            <v>45</v>
          </cell>
          <cell r="O19">
            <v>91</v>
          </cell>
          <cell r="P19">
            <v>8</v>
          </cell>
          <cell r="R19">
            <v>147.679</v>
          </cell>
          <cell r="S19">
            <v>7.1307999999999998</v>
          </cell>
          <cell r="T19">
            <v>16.5547</v>
          </cell>
          <cell r="U19">
            <v>1.6144000000000001</v>
          </cell>
        </row>
        <row r="20">
          <cell r="C20">
            <v>6467</v>
          </cell>
          <cell r="D20">
            <v>215</v>
          </cell>
          <cell r="E20">
            <v>513</v>
          </cell>
          <cell r="F20">
            <v>484</v>
          </cell>
          <cell r="H20">
            <v>188</v>
          </cell>
          <cell r="I20">
            <v>5</v>
          </cell>
          <cell r="J20">
            <v>8</v>
          </cell>
          <cell r="K20">
            <v>6</v>
          </cell>
          <cell r="M20">
            <v>533</v>
          </cell>
          <cell r="N20">
            <v>17</v>
          </cell>
          <cell r="O20">
            <v>24</v>
          </cell>
          <cell r="P20">
            <v>15</v>
          </cell>
          <cell r="R20">
            <v>115.00060000000001</v>
          </cell>
          <cell r="S20">
            <v>3.1453000000000002</v>
          </cell>
          <cell r="T20">
            <v>4.5129999999999999</v>
          </cell>
          <cell r="U20">
            <v>5.4341999999999997</v>
          </cell>
        </row>
        <row r="21">
          <cell r="C21">
            <v>4629</v>
          </cell>
          <cell r="D21">
            <v>196</v>
          </cell>
          <cell r="E21">
            <v>387</v>
          </cell>
          <cell r="F21">
            <v>274</v>
          </cell>
          <cell r="H21">
            <v>193</v>
          </cell>
          <cell r="I21">
            <v>9</v>
          </cell>
          <cell r="J21">
            <v>9</v>
          </cell>
          <cell r="K21">
            <v>4</v>
          </cell>
          <cell r="M21">
            <v>511</v>
          </cell>
          <cell r="N21">
            <v>16</v>
          </cell>
          <cell r="O21">
            <v>29</v>
          </cell>
          <cell r="P21">
            <v>3</v>
          </cell>
          <cell r="R21">
            <v>101.8659</v>
          </cell>
          <cell r="S21">
            <v>4.4151999999999996</v>
          </cell>
          <cell r="T21">
            <v>4.8383000000000003</v>
          </cell>
          <cell r="U21">
            <v>1.3129</v>
          </cell>
        </row>
        <row r="22">
          <cell r="C22">
            <v>16907</v>
          </cell>
          <cell r="D22">
            <v>1335</v>
          </cell>
          <cell r="E22">
            <v>3672</v>
          </cell>
          <cell r="F22">
            <v>11606</v>
          </cell>
          <cell r="H22">
            <v>1038</v>
          </cell>
          <cell r="I22">
            <v>43</v>
          </cell>
          <cell r="J22">
            <v>130</v>
          </cell>
          <cell r="K22">
            <v>99</v>
          </cell>
          <cell r="M22">
            <v>3543</v>
          </cell>
          <cell r="N22">
            <v>130</v>
          </cell>
          <cell r="O22">
            <v>656</v>
          </cell>
          <cell r="P22">
            <v>315</v>
          </cell>
          <cell r="R22">
            <v>1168.8505</v>
          </cell>
          <cell r="S22">
            <v>42.170200000000001</v>
          </cell>
          <cell r="T22">
            <v>161.85599999999999</v>
          </cell>
          <cell r="U22">
            <v>110.14</v>
          </cell>
        </row>
        <row r="23">
          <cell r="C23">
            <v>3655</v>
          </cell>
          <cell r="D23">
            <v>217</v>
          </cell>
          <cell r="E23">
            <v>530</v>
          </cell>
          <cell r="F23">
            <v>365</v>
          </cell>
          <cell r="H23">
            <v>154</v>
          </cell>
          <cell r="I23">
            <v>6</v>
          </cell>
          <cell r="J23">
            <v>21</v>
          </cell>
          <cell r="K23">
            <v>4</v>
          </cell>
          <cell r="M23">
            <v>425</v>
          </cell>
          <cell r="N23">
            <v>7</v>
          </cell>
          <cell r="O23">
            <v>34</v>
          </cell>
          <cell r="P23">
            <v>7</v>
          </cell>
          <cell r="R23">
            <v>123.68859999999999</v>
          </cell>
          <cell r="S23">
            <v>5.3343999999999996</v>
          </cell>
          <cell r="T23">
            <v>20.066400000000002</v>
          </cell>
          <cell r="U23">
            <v>1.4882</v>
          </cell>
        </row>
      </sheetData>
      <sheetData sheetId="1">
        <row r="6">
          <cell r="C6">
            <v>37648</v>
          </cell>
          <cell r="D6">
            <v>4980</v>
          </cell>
          <cell r="E6">
            <v>9474</v>
          </cell>
          <cell r="F6">
            <v>3260</v>
          </cell>
          <cell r="H6">
            <v>3186</v>
          </cell>
          <cell r="I6">
            <v>484</v>
          </cell>
          <cell r="J6">
            <v>529</v>
          </cell>
          <cell r="K6">
            <v>171</v>
          </cell>
          <cell r="M6">
            <v>17869</v>
          </cell>
          <cell r="N6">
            <v>2177</v>
          </cell>
          <cell r="O6">
            <v>3366</v>
          </cell>
          <cell r="P6">
            <v>750</v>
          </cell>
          <cell r="R6">
            <v>5804.88</v>
          </cell>
          <cell r="S6">
            <v>635.92200000000003</v>
          </cell>
          <cell r="T6">
            <v>939.80550000000005</v>
          </cell>
          <cell r="U6">
            <v>282.95030000000003</v>
          </cell>
        </row>
        <row r="7">
          <cell r="C7">
            <v>5906</v>
          </cell>
          <cell r="D7">
            <v>232</v>
          </cell>
          <cell r="E7">
            <v>490</v>
          </cell>
          <cell r="F7">
            <v>476</v>
          </cell>
          <cell r="H7">
            <v>218</v>
          </cell>
          <cell r="I7">
            <v>5</v>
          </cell>
          <cell r="J7">
            <v>10</v>
          </cell>
          <cell r="K7">
            <v>6</v>
          </cell>
          <cell r="M7">
            <v>720</v>
          </cell>
          <cell r="N7">
            <v>14</v>
          </cell>
          <cell r="O7">
            <v>28</v>
          </cell>
          <cell r="P7">
            <v>10</v>
          </cell>
          <cell r="R7">
            <v>138.2158</v>
          </cell>
          <cell r="S7">
            <v>2.2271999999999998</v>
          </cell>
          <cell r="T7">
            <v>9.0821000000000005</v>
          </cell>
          <cell r="U7">
            <v>2.2294999999999998</v>
          </cell>
        </row>
        <row r="8">
          <cell r="C8">
            <v>4457</v>
          </cell>
          <cell r="D8">
            <v>252</v>
          </cell>
          <cell r="E8">
            <v>453</v>
          </cell>
          <cell r="F8">
            <v>773</v>
          </cell>
          <cell r="H8">
            <v>161</v>
          </cell>
          <cell r="I8">
            <v>8</v>
          </cell>
          <cell r="J8">
            <v>9</v>
          </cell>
          <cell r="K8">
            <v>10</v>
          </cell>
          <cell r="M8">
            <v>508</v>
          </cell>
          <cell r="N8">
            <v>21</v>
          </cell>
          <cell r="O8">
            <v>12</v>
          </cell>
          <cell r="P8">
            <v>22</v>
          </cell>
          <cell r="R8">
            <v>105.1484</v>
          </cell>
          <cell r="S8">
            <v>4.2986000000000004</v>
          </cell>
          <cell r="T8">
            <v>6.3428000000000004</v>
          </cell>
          <cell r="U8">
            <v>5.8592000000000004</v>
          </cell>
        </row>
        <row r="9">
          <cell r="C9">
            <v>8809</v>
          </cell>
          <cell r="D9">
            <v>494</v>
          </cell>
          <cell r="E9">
            <v>1390</v>
          </cell>
          <cell r="F9">
            <v>634</v>
          </cell>
          <cell r="H9">
            <v>528</v>
          </cell>
          <cell r="I9">
            <v>25</v>
          </cell>
          <cell r="J9">
            <v>79</v>
          </cell>
          <cell r="K9">
            <v>51</v>
          </cell>
          <cell r="M9">
            <v>1608</v>
          </cell>
          <cell r="N9">
            <v>63</v>
          </cell>
          <cell r="O9">
            <v>196</v>
          </cell>
          <cell r="P9">
            <v>103</v>
          </cell>
          <cell r="R9">
            <v>388.38720000000001</v>
          </cell>
          <cell r="S9">
            <v>12.439299999999999</v>
          </cell>
          <cell r="T9">
            <v>66.388000000000005</v>
          </cell>
          <cell r="U9">
            <v>29.614000000000001</v>
          </cell>
        </row>
        <row r="10">
          <cell r="C10">
            <v>7533</v>
          </cell>
          <cell r="D10">
            <v>609</v>
          </cell>
          <cell r="E10">
            <v>1346</v>
          </cell>
          <cell r="F10">
            <v>783</v>
          </cell>
          <cell r="H10">
            <v>404</v>
          </cell>
          <cell r="I10">
            <v>29</v>
          </cell>
          <cell r="J10">
            <v>63</v>
          </cell>
          <cell r="K10">
            <v>87</v>
          </cell>
          <cell r="M10">
            <v>1330</v>
          </cell>
          <cell r="N10">
            <v>73</v>
          </cell>
          <cell r="O10">
            <v>223</v>
          </cell>
          <cell r="P10">
            <v>284</v>
          </cell>
          <cell r="R10">
            <v>288.41539999999998</v>
          </cell>
          <cell r="S10">
            <v>17.946200000000001</v>
          </cell>
          <cell r="T10">
            <v>50.537300000000002</v>
          </cell>
          <cell r="U10">
            <v>81.922300000000007</v>
          </cell>
        </row>
        <row r="11">
          <cell r="C11">
            <v>5938</v>
          </cell>
          <cell r="D11">
            <v>317</v>
          </cell>
          <cell r="E11">
            <v>868</v>
          </cell>
          <cell r="F11">
            <v>389</v>
          </cell>
          <cell r="H11">
            <v>135</v>
          </cell>
          <cell r="I11">
            <v>3</v>
          </cell>
          <cell r="J11">
            <v>24</v>
          </cell>
          <cell r="K11">
            <v>5</v>
          </cell>
          <cell r="M11">
            <v>387</v>
          </cell>
          <cell r="N11">
            <v>5</v>
          </cell>
          <cell r="O11">
            <v>87</v>
          </cell>
          <cell r="P11">
            <v>10</v>
          </cell>
          <cell r="R11">
            <v>81.1648</v>
          </cell>
          <cell r="S11">
            <v>1.6718</v>
          </cell>
          <cell r="T11">
            <v>23.796299999999999</v>
          </cell>
          <cell r="U11">
            <v>2.0424000000000002</v>
          </cell>
        </row>
        <row r="12">
          <cell r="C12">
            <v>1849</v>
          </cell>
          <cell r="D12">
            <v>86</v>
          </cell>
          <cell r="E12">
            <v>268</v>
          </cell>
          <cell r="F12">
            <v>220</v>
          </cell>
          <cell r="H12">
            <v>55</v>
          </cell>
          <cell r="I12">
            <v>1</v>
          </cell>
          <cell r="J12">
            <v>7</v>
          </cell>
          <cell r="K12">
            <v>0</v>
          </cell>
          <cell r="M12">
            <v>126</v>
          </cell>
          <cell r="N12">
            <v>1</v>
          </cell>
          <cell r="O12">
            <v>16</v>
          </cell>
          <cell r="P12">
            <v>0</v>
          </cell>
          <cell r="R12">
            <v>28.3246</v>
          </cell>
          <cell r="S12">
            <v>0.42249999999999999</v>
          </cell>
          <cell r="T12">
            <v>6.9333</v>
          </cell>
          <cell r="U12">
            <v>0</v>
          </cell>
        </row>
        <row r="13">
          <cell r="C13">
            <v>15758</v>
          </cell>
          <cell r="D13">
            <v>1125</v>
          </cell>
          <cell r="E13">
            <v>2457</v>
          </cell>
          <cell r="F13">
            <v>1118</v>
          </cell>
          <cell r="H13">
            <v>787</v>
          </cell>
          <cell r="I13">
            <v>45</v>
          </cell>
          <cell r="J13">
            <v>65</v>
          </cell>
          <cell r="K13">
            <v>38</v>
          </cell>
          <cell r="M13">
            <v>2709</v>
          </cell>
          <cell r="N13">
            <v>124</v>
          </cell>
          <cell r="O13">
            <v>225</v>
          </cell>
          <cell r="P13">
            <v>170</v>
          </cell>
          <cell r="R13">
            <v>720.97460000000001</v>
          </cell>
          <cell r="S13">
            <v>36.136600000000001</v>
          </cell>
          <cell r="T13">
            <v>77.274600000000007</v>
          </cell>
          <cell r="U13">
            <v>51.832900000000002</v>
          </cell>
        </row>
        <row r="14">
          <cell r="F14">
            <v>911</v>
          </cell>
          <cell r="H14">
            <v>188</v>
          </cell>
          <cell r="I14">
            <v>8</v>
          </cell>
          <cell r="J14">
            <v>16</v>
          </cell>
          <cell r="K14">
            <v>11</v>
          </cell>
          <cell r="M14">
            <v>553</v>
          </cell>
          <cell r="N14">
            <v>17</v>
          </cell>
          <cell r="O14">
            <v>43</v>
          </cell>
          <cell r="P14">
            <v>29</v>
          </cell>
          <cell r="R14">
            <v>127.37009999999999</v>
          </cell>
          <cell r="S14">
            <v>2.6193</v>
          </cell>
          <cell r="T14">
            <v>8.6151</v>
          </cell>
          <cell r="U14">
            <v>4.9950000000000001</v>
          </cell>
        </row>
        <row r="15">
          <cell r="C15">
            <v>9708</v>
          </cell>
          <cell r="D15">
            <v>419</v>
          </cell>
          <cell r="E15">
            <v>1070</v>
          </cell>
          <cell r="F15">
            <v>828</v>
          </cell>
          <cell r="H15">
            <v>329</v>
          </cell>
          <cell r="I15">
            <v>19</v>
          </cell>
          <cell r="J15">
            <v>21</v>
          </cell>
          <cell r="K15">
            <v>15</v>
          </cell>
          <cell r="M15">
            <v>929</v>
          </cell>
          <cell r="N15">
            <v>46</v>
          </cell>
          <cell r="O15">
            <v>61</v>
          </cell>
          <cell r="P15">
            <v>32</v>
          </cell>
          <cell r="R15">
            <v>213.44560000000001</v>
          </cell>
          <cell r="S15">
            <v>14.8642</v>
          </cell>
          <cell r="T15">
            <v>16.205500000000001</v>
          </cell>
          <cell r="U15">
            <v>8.2344000000000008</v>
          </cell>
        </row>
        <row r="16">
          <cell r="C16">
            <v>9088</v>
          </cell>
          <cell r="D16">
            <v>456</v>
          </cell>
          <cell r="E16">
            <v>1141</v>
          </cell>
          <cell r="F16">
            <v>863</v>
          </cell>
          <cell r="H16">
            <v>509</v>
          </cell>
          <cell r="I16">
            <v>30</v>
          </cell>
          <cell r="J16">
            <v>60</v>
          </cell>
          <cell r="K16">
            <v>24</v>
          </cell>
          <cell r="M16">
            <v>1881</v>
          </cell>
          <cell r="N16">
            <v>87</v>
          </cell>
          <cell r="O16">
            <v>200</v>
          </cell>
          <cell r="P16">
            <v>59</v>
          </cell>
          <cell r="R16">
            <v>288.23500000000001</v>
          </cell>
          <cell r="S16">
            <v>13.223599999999999</v>
          </cell>
          <cell r="T16">
            <v>34.447200000000002</v>
          </cell>
          <cell r="U16">
            <v>10.420400000000001</v>
          </cell>
        </row>
        <row r="17">
          <cell r="C17">
            <v>5234</v>
          </cell>
          <cell r="D17">
            <v>279</v>
          </cell>
          <cell r="E17">
            <v>372</v>
          </cell>
          <cell r="F17">
            <v>227</v>
          </cell>
          <cell r="H17">
            <v>229</v>
          </cell>
          <cell r="I17">
            <v>9</v>
          </cell>
          <cell r="J17">
            <v>18</v>
          </cell>
          <cell r="K17">
            <v>13</v>
          </cell>
          <cell r="M17">
            <v>653</v>
          </cell>
          <cell r="N17">
            <v>17</v>
          </cell>
          <cell r="O17">
            <v>53</v>
          </cell>
          <cell r="P17">
            <v>19</v>
          </cell>
          <cell r="R17">
            <v>122.6344</v>
          </cell>
          <cell r="S17">
            <v>4.2069000000000001</v>
          </cell>
          <cell r="T17">
            <v>8.7598000000000003</v>
          </cell>
          <cell r="U17">
            <v>4.8181000000000003</v>
          </cell>
        </row>
        <row r="18">
          <cell r="C18">
            <v>3663</v>
          </cell>
          <cell r="D18">
            <v>291</v>
          </cell>
          <cell r="E18">
            <v>455</v>
          </cell>
          <cell r="F18">
            <v>366</v>
          </cell>
          <cell r="H18">
            <v>163</v>
          </cell>
          <cell r="I18">
            <v>7</v>
          </cell>
          <cell r="J18">
            <v>13</v>
          </cell>
          <cell r="K18">
            <v>8</v>
          </cell>
          <cell r="M18">
            <v>463</v>
          </cell>
          <cell r="N18">
            <v>14</v>
          </cell>
          <cell r="O18">
            <v>39</v>
          </cell>
          <cell r="P18">
            <v>10</v>
          </cell>
          <cell r="R18">
            <v>84.402900000000002</v>
          </cell>
          <cell r="S18">
            <v>2.4517000000000002</v>
          </cell>
          <cell r="T18">
            <v>11.6577</v>
          </cell>
          <cell r="U18">
            <v>2.4882</v>
          </cell>
        </row>
        <row r="19">
          <cell r="C19">
            <v>6038</v>
          </cell>
          <cell r="D19">
            <v>332</v>
          </cell>
          <cell r="E19">
            <v>991</v>
          </cell>
          <cell r="F19">
            <v>512</v>
          </cell>
          <cell r="H19">
            <v>206</v>
          </cell>
          <cell r="I19">
            <v>10</v>
          </cell>
          <cell r="J19">
            <v>28</v>
          </cell>
          <cell r="K19">
            <v>9</v>
          </cell>
          <cell r="M19">
            <v>590</v>
          </cell>
          <cell r="N19">
            <v>28</v>
          </cell>
          <cell r="O19">
            <v>103</v>
          </cell>
          <cell r="P19">
            <v>17</v>
          </cell>
          <cell r="R19">
            <v>114.8052</v>
          </cell>
          <cell r="S19">
            <v>6.3757000000000001</v>
          </cell>
          <cell r="T19">
            <v>16.1694</v>
          </cell>
          <cell r="U19">
            <v>3.3860000000000001</v>
          </cell>
        </row>
        <row r="20">
          <cell r="C20">
            <v>6428</v>
          </cell>
          <cell r="D20">
            <v>182</v>
          </cell>
          <cell r="E20">
            <v>544</v>
          </cell>
          <cell r="F20">
            <v>437</v>
          </cell>
          <cell r="H20">
            <v>140</v>
          </cell>
          <cell r="I20">
            <v>4</v>
          </cell>
          <cell r="J20">
            <v>10</v>
          </cell>
          <cell r="K20">
            <v>16</v>
          </cell>
          <cell r="M20">
            <v>354</v>
          </cell>
          <cell r="N20">
            <v>11</v>
          </cell>
          <cell r="O20">
            <v>19</v>
          </cell>
          <cell r="P20">
            <v>23</v>
          </cell>
          <cell r="R20">
            <v>82.993099999999998</v>
          </cell>
          <cell r="S20">
            <v>2.3752</v>
          </cell>
          <cell r="T20">
            <v>4.4206000000000003</v>
          </cell>
          <cell r="U20">
            <v>6.3268000000000004</v>
          </cell>
        </row>
        <row r="21">
          <cell r="C21">
            <v>5156</v>
          </cell>
          <cell r="D21">
            <v>196</v>
          </cell>
          <cell r="E21">
            <v>362</v>
          </cell>
          <cell r="F21">
            <v>318</v>
          </cell>
          <cell r="H21">
            <v>204</v>
          </cell>
          <cell r="I21">
            <v>9</v>
          </cell>
          <cell r="J21">
            <v>14</v>
          </cell>
          <cell r="K21">
            <v>7</v>
          </cell>
          <cell r="M21">
            <v>522</v>
          </cell>
          <cell r="N21">
            <v>17</v>
          </cell>
          <cell r="O21">
            <v>23</v>
          </cell>
          <cell r="P21">
            <v>13</v>
          </cell>
          <cell r="R21">
            <v>106.6711</v>
          </cell>
          <cell r="S21">
            <v>3.8210999999999999</v>
          </cell>
          <cell r="T21">
            <v>5.8799000000000001</v>
          </cell>
          <cell r="U21">
            <v>2.2780999999999998</v>
          </cell>
        </row>
        <row r="22">
          <cell r="C22">
            <v>17044</v>
          </cell>
          <cell r="D22">
            <v>1328</v>
          </cell>
          <cell r="E22">
            <v>3447</v>
          </cell>
          <cell r="F22">
            <v>9824</v>
          </cell>
          <cell r="H22">
            <v>984</v>
          </cell>
          <cell r="I22">
            <v>53</v>
          </cell>
          <cell r="J22">
            <v>111</v>
          </cell>
          <cell r="K22">
            <v>90</v>
          </cell>
          <cell r="M22">
            <v>3504</v>
          </cell>
          <cell r="N22">
            <v>211</v>
          </cell>
          <cell r="O22">
            <v>410</v>
          </cell>
          <cell r="P22">
            <v>294</v>
          </cell>
          <cell r="R22">
            <v>1104.5214000000001</v>
          </cell>
          <cell r="S22">
            <v>51.385199999999998</v>
          </cell>
          <cell r="T22">
            <v>123.70099999999999</v>
          </cell>
          <cell r="U22">
            <v>99.349599999999995</v>
          </cell>
        </row>
        <row r="23">
          <cell r="C23">
            <v>3427</v>
          </cell>
          <cell r="D23">
            <v>211</v>
          </cell>
          <cell r="E23">
            <v>445</v>
          </cell>
          <cell r="F23">
            <v>445</v>
          </cell>
          <cell r="H23">
            <v>146</v>
          </cell>
          <cell r="I23">
            <v>5</v>
          </cell>
          <cell r="J23">
            <v>15</v>
          </cell>
          <cell r="K23">
            <v>9</v>
          </cell>
          <cell r="M23">
            <v>428</v>
          </cell>
          <cell r="N23">
            <v>10</v>
          </cell>
          <cell r="O23">
            <v>50</v>
          </cell>
          <cell r="P23">
            <v>17</v>
          </cell>
          <cell r="R23">
            <v>122.9747</v>
          </cell>
          <cell r="S23">
            <v>4.9592000000000001</v>
          </cell>
          <cell r="T23">
            <v>14.521000000000001</v>
          </cell>
          <cell r="U23">
            <v>2.6808999999999998</v>
          </cell>
        </row>
      </sheetData>
      <sheetData sheetId="2">
        <row r="6">
          <cell r="C6">
            <v>35179</v>
          </cell>
          <cell r="D6">
            <v>6262</v>
          </cell>
          <cell r="E6">
            <v>10565</v>
          </cell>
          <cell r="F6">
            <v>4124</v>
          </cell>
          <cell r="H6">
            <v>3253</v>
          </cell>
          <cell r="I6">
            <v>488</v>
          </cell>
          <cell r="J6">
            <v>518</v>
          </cell>
          <cell r="K6">
            <v>152</v>
          </cell>
          <cell r="M6">
            <v>19217</v>
          </cell>
          <cell r="N6">
            <v>2147</v>
          </cell>
          <cell r="O6">
            <v>3522</v>
          </cell>
          <cell r="P6">
            <v>770</v>
          </cell>
          <cell r="R6">
            <v>6252.7129999999997</v>
          </cell>
          <cell r="S6">
            <v>763.9434</v>
          </cell>
          <cell r="T6">
            <v>984.92579999999998</v>
          </cell>
          <cell r="U6">
            <v>218.0839</v>
          </cell>
        </row>
        <row r="7">
          <cell r="C7">
            <v>5302</v>
          </cell>
          <cell r="D7">
            <v>168</v>
          </cell>
          <cell r="E7">
            <v>424</v>
          </cell>
          <cell r="F7">
            <v>442</v>
          </cell>
          <cell r="H7">
            <v>190</v>
          </cell>
          <cell r="I7">
            <v>4</v>
          </cell>
          <cell r="J7">
            <v>13</v>
          </cell>
          <cell r="K7">
            <v>2</v>
          </cell>
          <cell r="M7">
            <v>753</v>
          </cell>
          <cell r="N7">
            <v>11</v>
          </cell>
          <cell r="O7">
            <v>48</v>
          </cell>
          <cell r="P7">
            <v>3</v>
          </cell>
          <cell r="R7">
            <v>146.29509999999999</v>
          </cell>
          <cell r="S7">
            <v>2.4771999999999998</v>
          </cell>
          <cell r="T7">
            <v>9.3463999999999992</v>
          </cell>
          <cell r="U7">
            <v>0.85470000000000002</v>
          </cell>
        </row>
        <row r="8">
          <cell r="C8">
            <v>4196</v>
          </cell>
          <cell r="D8">
            <v>221</v>
          </cell>
          <cell r="E8">
            <v>538</v>
          </cell>
          <cell r="F8">
            <v>1286</v>
          </cell>
          <cell r="H8">
            <v>187</v>
          </cell>
          <cell r="I8">
            <v>10</v>
          </cell>
          <cell r="J8">
            <v>11</v>
          </cell>
          <cell r="K8">
            <v>14</v>
          </cell>
          <cell r="M8">
            <v>590</v>
          </cell>
          <cell r="N8">
            <v>31</v>
          </cell>
          <cell r="O8">
            <v>38</v>
          </cell>
          <cell r="P8">
            <v>33</v>
          </cell>
          <cell r="R8">
            <v>126.7184</v>
          </cell>
          <cell r="S8">
            <v>8.1820000000000004</v>
          </cell>
          <cell r="T8">
            <v>9.8262</v>
          </cell>
          <cell r="U8">
            <v>6.3678999999999997</v>
          </cell>
        </row>
        <row r="9">
          <cell r="C9">
            <v>8331</v>
          </cell>
          <cell r="D9">
            <v>438</v>
          </cell>
          <cell r="E9">
            <v>1391</v>
          </cell>
          <cell r="F9">
            <v>500</v>
          </cell>
          <cell r="H9">
            <v>469</v>
          </cell>
          <cell r="I9">
            <v>27</v>
          </cell>
          <cell r="J9">
            <v>57</v>
          </cell>
          <cell r="K9">
            <v>40</v>
          </cell>
          <cell r="M9">
            <v>1376</v>
          </cell>
          <cell r="N9">
            <v>88</v>
          </cell>
          <cell r="O9">
            <v>164</v>
          </cell>
          <cell r="P9">
            <v>76</v>
          </cell>
          <cell r="R9">
            <v>332.44110000000001</v>
          </cell>
          <cell r="S9">
            <v>15.459899999999999</v>
          </cell>
          <cell r="T9">
            <v>52.359200000000001</v>
          </cell>
          <cell r="U9">
            <v>2.9291999999999998</v>
          </cell>
        </row>
        <row r="10">
          <cell r="C10">
            <v>8542</v>
          </cell>
          <cell r="D10">
            <v>491</v>
          </cell>
          <cell r="E10">
            <v>1258</v>
          </cell>
          <cell r="F10">
            <v>719</v>
          </cell>
          <cell r="H10">
            <v>371</v>
          </cell>
          <cell r="I10">
            <v>30</v>
          </cell>
          <cell r="J10">
            <v>65</v>
          </cell>
          <cell r="K10">
            <v>92</v>
          </cell>
          <cell r="M10">
            <v>1198</v>
          </cell>
          <cell r="N10">
            <v>62</v>
          </cell>
          <cell r="O10">
            <v>209</v>
          </cell>
          <cell r="P10">
            <v>307</v>
          </cell>
          <cell r="R10">
            <v>287.85759999999999</v>
          </cell>
          <cell r="S10">
            <v>17.7043</v>
          </cell>
          <cell r="T10">
            <v>39.244399999999999</v>
          </cell>
          <cell r="U10">
            <v>83.492699999999999</v>
          </cell>
        </row>
        <row r="11">
          <cell r="C11">
            <v>5789</v>
          </cell>
          <cell r="D11">
            <v>244</v>
          </cell>
          <cell r="E11">
            <v>730</v>
          </cell>
          <cell r="F11">
            <v>351</v>
          </cell>
          <cell r="H11">
            <v>159</v>
          </cell>
          <cell r="I11">
            <v>7</v>
          </cell>
          <cell r="J11">
            <v>16</v>
          </cell>
          <cell r="K11">
            <v>7</v>
          </cell>
          <cell r="M11">
            <v>481</v>
          </cell>
          <cell r="N11">
            <v>57</v>
          </cell>
          <cell r="O11">
            <v>78</v>
          </cell>
          <cell r="P11">
            <v>13</v>
          </cell>
          <cell r="R11">
            <v>100.5286</v>
          </cell>
          <cell r="S11">
            <v>6.6502999999999997</v>
          </cell>
          <cell r="T11">
            <v>12.3637</v>
          </cell>
          <cell r="U11">
            <v>2.3552</v>
          </cell>
        </row>
        <row r="12">
          <cell r="C12">
            <v>2067</v>
          </cell>
          <cell r="D12">
            <v>92</v>
          </cell>
          <cell r="E12">
            <v>292</v>
          </cell>
          <cell r="F12">
            <v>199</v>
          </cell>
          <cell r="H12">
            <v>59</v>
          </cell>
          <cell r="I12">
            <v>3</v>
          </cell>
          <cell r="J12">
            <v>9</v>
          </cell>
          <cell r="K12">
            <v>6</v>
          </cell>
          <cell r="M12">
            <v>190</v>
          </cell>
          <cell r="N12">
            <v>6</v>
          </cell>
          <cell r="O12">
            <v>26</v>
          </cell>
          <cell r="P12">
            <v>5</v>
          </cell>
          <cell r="R12">
            <v>33.075200000000002</v>
          </cell>
          <cell r="S12">
            <v>1.6302000000000001</v>
          </cell>
          <cell r="T12">
            <v>7.1886000000000001</v>
          </cell>
          <cell r="U12">
            <v>1.8312999999999999</v>
          </cell>
        </row>
        <row r="13">
          <cell r="C13">
            <v>15490</v>
          </cell>
          <cell r="D13">
            <v>1271</v>
          </cell>
          <cell r="E13">
            <v>2383</v>
          </cell>
          <cell r="F13">
            <v>1241</v>
          </cell>
          <cell r="H13">
            <v>904</v>
          </cell>
          <cell r="I13">
            <v>49</v>
          </cell>
          <cell r="J13">
            <v>102</v>
          </cell>
          <cell r="K13">
            <v>47</v>
          </cell>
          <cell r="M13">
            <v>3089</v>
          </cell>
          <cell r="N13">
            <v>143</v>
          </cell>
          <cell r="O13">
            <v>372</v>
          </cell>
          <cell r="P13">
            <v>210</v>
          </cell>
          <cell r="R13">
            <v>880.57029999999997</v>
          </cell>
          <cell r="S13">
            <v>44.884300000000003</v>
          </cell>
          <cell r="T13">
            <v>106.4312</v>
          </cell>
          <cell r="U13">
            <v>49.192</v>
          </cell>
        </row>
        <row r="14">
          <cell r="F14">
            <v>4527</v>
          </cell>
          <cell r="H14">
            <v>196</v>
          </cell>
          <cell r="I14">
            <v>8</v>
          </cell>
          <cell r="J14">
            <v>18</v>
          </cell>
          <cell r="K14">
            <v>15</v>
          </cell>
          <cell r="M14">
            <v>489</v>
          </cell>
          <cell r="N14">
            <v>18</v>
          </cell>
          <cell r="O14">
            <v>60</v>
          </cell>
          <cell r="P14">
            <v>33</v>
          </cell>
          <cell r="R14">
            <v>103.8689</v>
          </cell>
          <cell r="S14">
            <v>2.4666000000000001</v>
          </cell>
          <cell r="T14">
            <v>12.2402</v>
          </cell>
          <cell r="U14">
            <v>5.4364999999999997</v>
          </cell>
        </row>
        <row r="15">
          <cell r="C15">
            <v>10948</v>
          </cell>
          <cell r="D15">
            <v>406</v>
          </cell>
          <cell r="E15">
            <v>1034</v>
          </cell>
          <cell r="F15">
            <v>173</v>
          </cell>
          <cell r="H15">
            <v>326</v>
          </cell>
          <cell r="I15">
            <v>17</v>
          </cell>
          <cell r="J15">
            <v>18</v>
          </cell>
          <cell r="K15">
            <v>11</v>
          </cell>
          <cell r="M15">
            <v>1043</v>
          </cell>
          <cell r="N15">
            <v>47</v>
          </cell>
          <cell r="O15">
            <v>86</v>
          </cell>
          <cell r="P15">
            <v>23</v>
          </cell>
          <cell r="R15">
            <v>231.7587</v>
          </cell>
          <cell r="S15">
            <v>12.953900000000001</v>
          </cell>
          <cell r="T15">
            <v>20.5457</v>
          </cell>
          <cell r="U15">
            <v>7.3930999999999996</v>
          </cell>
        </row>
        <row r="16">
          <cell r="C16">
            <v>11940</v>
          </cell>
          <cell r="D16">
            <v>476</v>
          </cell>
          <cell r="E16">
            <v>1208</v>
          </cell>
          <cell r="F16">
            <v>715</v>
          </cell>
          <cell r="H16">
            <v>542</v>
          </cell>
          <cell r="I16">
            <v>30</v>
          </cell>
          <cell r="J16">
            <v>65</v>
          </cell>
          <cell r="K16">
            <v>40</v>
          </cell>
          <cell r="M16">
            <v>2416</v>
          </cell>
          <cell r="N16">
            <v>110</v>
          </cell>
          <cell r="O16">
            <v>247</v>
          </cell>
          <cell r="P16">
            <v>82</v>
          </cell>
          <cell r="R16">
            <v>336.86070000000001</v>
          </cell>
          <cell r="S16">
            <v>17.491900000000001</v>
          </cell>
          <cell r="T16">
            <v>42.914999999999999</v>
          </cell>
          <cell r="U16">
            <v>17.233699999999999</v>
          </cell>
        </row>
        <row r="17">
          <cell r="C17">
            <v>6245</v>
          </cell>
          <cell r="D17">
            <v>290</v>
          </cell>
          <cell r="E17">
            <v>497</v>
          </cell>
          <cell r="F17">
            <v>297</v>
          </cell>
          <cell r="H17">
            <v>214</v>
          </cell>
          <cell r="I17">
            <v>11</v>
          </cell>
          <cell r="J17">
            <v>28</v>
          </cell>
          <cell r="K17">
            <v>13</v>
          </cell>
          <cell r="M17">
            <v>600</v>
          </cell>
          <cell r="N17">
            <v>25</v>
          </cell>
          <cell r="O17">
            <v>80</v>
          </cell>
          <cell r="P17">
            <v>16</v>
          </cell>
          <cell r="R17">
            <v>106.3099</v>
          </cell>
          <cell r="S17">
            <v>4.7645</v>
          </cell>
          <cell r="T17">
            <v>12.6858</v>
          </cell>
          <cell r="U17">
            <v>5.4515000000000002</v>
          </cell>
        </row>
        <row r="18">
          <cell r="C18">
            <v>3680</v>
          </cell>
          <cell r="D18">
            <v>196</v>
          </cell>
          <cell r="E18">
            <v>424</v>
          </cell>
          <cell r="F18">
            <v>272</v>
          </cell>
          <cell r="H18">
            <v>161</v>
          </cell>
          <cell r="I18">
            <v>11</v>
          </cell>
          <cell r="J18">
            <v>9</v>
          </cell>
          <cell r="K18">
            <v>5</v>
          </cell>
          <cell r="M18">
            <v>514</v>
          </cell>
          <cell r="N18">
            <v>52</v>
          </cell>
          <cell r="O18">
            <v>29</v>
          </cell>
          <cell r="P18">
            <v>11</v>
          </cell>
          <cell r="R18">
            <v>78.529399999999995</v>
          </cell>
          <cell r="S18">
            <v>8.2029999999999994</v>
          </cell>
          <cell r="T18">
            <v>3.4619</v>
          </cell>
          <cell r="U18">
            <v>2.0592999999999999</v>
          </cell>
        </row>
        <row r="19">
          <cell r="C19">
            <v>6490</v>
          </cell>
          <cell r="D19">
            <v>259</v>
          </cell>
          <cell r="E19">
            <v>814</v>
          </cell>
          <cell r="F19">
            <v>168</v>
          </cell>
          <cell r="H19">
            <v>243</v>
          </cell>
          <cell r="I19">
            <v>7</v>
          </cell>
          <cell r="J19">
            <v>17</v>
          </cell>
          <cell r="K19">
            <v>9</v>
          </cell>
          <cell r="M19">
            <v>757</v>
          </cell>
          <cell r="N19">
            <v>20</v>
          </cell>
          <cell r="O19">
            <v>36</v>
          </cell>
          <cell r="P19">
            <v>18</v>
          </cell>
          <cell r="R19">
            <v>115.541</v>
          </cell>
          <cell r="S19">
            <v>3.1959</v>
          </cell>
          <cell r="T19">
            <v>7.5172999999999996</v>
          </cell>
          <cell r="U19">
            <v>3.7103999999999999</v>
          </cell>
        </row>
        <row r="20">
          <cell r="C20">
            <v>5034</v>
          </cell>
          <cell r="D20">
            <v>195</v>
          </cell>
          <cell r="E20">
            <v>480</v>
          </cell>
          <cell r="F20">
            <v>500</v>
          </cell>
          <cell r="H20">
            <v>158</v>
          </cell>
          <cell r="I20">
            <v>6</v>
          </cell>
          <cell r="J20">
            <v>13</v>
          </cell>
          <cell r="K20">
            <v>6</v>
          </cell>
          <cell r="M20">
            <v>468</v>
          </cell>
          <cell r="N20">
            <v>12</v>
          </cell>
          <cell r="O20">
            <v>35</v>
          </cell>
          <cell r="P20">
            <v>32</v>
          </cell>
          <cell r="R20">
            <v>97.922899999999998</v>
          </cell>
          <cell r="S20">
            <v>3.0026999999999999</v>
          </cell>
          <cell r="T20">
            <v>10.977</v>
          </cell>
          <cell r="U20">
            <v>4.0327999999999999</v>
          </cell>
        </row>
        <row r="21">
          <cell r="C21">
            <v>4970</v>
          </cell>
          <cell r="D21">
            <v>244</v>
          </cell>
          <cell r="E21">
            <v>428</v>
          </cell>
          <cell r="F21">
            <v>430</v>
          </cell>
          <cell r="H21">
            <v>225</v>
          </cell>
          <cell r="I21">
            <v>3</v>
          </cell>
          <cell r="J21">
            <v>8</v>
          </cell>
          <cell r="K21">
            <v>2</v>
          </cell>
          <cell r="M21">
            <v>490</v>
          </cell>
          <cell r="N21">
            <v>3</v>
          </cell>
          <cell r="O21">
            <v>17</v>
          </cell>
          <cell r="P21">
            <v>2</v>
          </cell>
          <cell r="R21">
            <v>106.9131</v>
          </cell>
          <cell r="S21">
            <v>1.2431000000000001</v>
          </cell>
          <cell r="T21">
            <v>3.6238999999999999</v>
          </cell>
          <cell r="U21">
            <v>0.66090000000000004</v>
          </cell>
        </row>
        <row r="22">
          <cell r="C22">
            <v>16261</v>
          </cell>
          <cell r="D22">
            <v>1404</v>
          </cell>
          <cell r="E22">
            <v>3447</v>
          </cell>
          <cell r="F22">
            <v>13120</v>
          </cell>
          <cell r="H22">
            <v>1001</v>
          </cell>
          <cell r="I22">
            <v>46</v>
          </cell>
          <cell r="J22">
            <v>121</v>
          </cell>
          <cell r="K22">
            <v>93</v>
          </cell>
          <cell r="M22">
            <v>3482</v>
          </cell>
          <cell r="N22">
            <v>173</v>
          </cell>
          <cell r="O22">
            <v>563</v>
          </cell>
          <cell r="P22">
            <v>345</v>
          </cell>
          <cell r="R22">
            <v>1088.1391000000001</v>
          </cell>
          <cell r="S22">
            <v>49.664400000000001</v>
          </cell>
          <cell r="T22">
            <v>156.0787</v>
          </cell>
          <cell r="U22">
            <v>119.99890000000001</v>
          </cell>
        </row>
        <row r="23">
          <cell r="C23">
            <v>3169</v>
          </cell>
          <cell r="D23">
            <v>211</v>
          </cell>
          <cell r="E23">
            <v>472</v>
          </cell>
          <cell r="F23">
            <v>378</v>
          </cell>
          <cell r="H23">
            <v>146</v>
          </cell>
          <cell r="I23">
            <v>2</v>
          </cell>
          <cell r="J23">
            <v>11</v>
          </cell>
          <cell r="K23">
            <v>1</v>
          </cell>
          <cell r="M23">
            <v>441</v>
          </cell>
          <cell r="N23">
            <v>2</v>
          </cell>
          <cell r="O23">
            <v>25</v>
          </cell>
          <cell r="P23">
            <v>1</v>
          </cell>
          <cell r="R23">
            <v>122.2132</v>
          </cell>
          <cell r="S23">
            <v>3.1918000000000002</v>
          </cell>
          <cell r="T23">
            <v>6.3007</v>
          </cell>
          <cell r="U23">
            <v>0.38600000000000001</v>
          </cell>
        </row>
      </sheetData>
      <sheetData sheetId="3">
        <row r="6">
          <cell r="C6">
            <v>38407</v>
          </cell>
          <cell r="D6">
            <v>6688</v>
          </cell>
          <cell r="E6">
            <v>11953</v>
          </cell>
          <cell r="F6">
            <v>5175</v>
          </cell>
          <cell r="H6">
            <v>3254</v>
          </cell>
          <cell r="I6">
            <v>485</v>
          </cell>
          <cell r="J6">
            <v>550</v>
          </cell>
          <cell r="K6">
            <v>129</v>
          </cell>
          <cell r="M6">
            <v>18213</v>
          </cell>
          <cell r="N6">
            <v>2240</v>
          </cell>
          <cell r="O6">
            <v>3569</v>
          </cell>
          <cell r="P6">
            <v>637</v>
          </cell>
          <cell r="R6">
            <v>5657.7746999999999</v>
          </cell>
          <cell r="S6">
            <v>781.77419999999995</v>
          </cell>
          <cell r="T6">
            <v>1088.3208</v>
          </cell>
          <cell r="U6">
            <v>207.7062</v>
          </cell>
        </row>
        <row r="7">
          <cell r="C7">
            <v>6515</v>
          </cell>
          <cell r="D7">
            <v>22</v>
          </cell>
          <cell r="E7">
            <v>470</v>
          </cell>
          <cell r="F7">
            <v>744</v>
          </cell>
          <cell r="H7">
            <v>188</v>
          </cell>
          <cell r="I7">
            <v>6</v>
          </cell>
          <cell r="J7">
            <v>7</v>
          </cell>
          <cell r="K7">
            <v>1</v>
          </cell>
          <cell r="M7">
            <v>661</v>
          </cell>
          <cell r="N7">
            <v>19</v>
          </cell>
          <cell r="O7">
            <v>26</v>
          </cell>
          <cell r="P7">
            <v>2</v>
          </cell>
          <cell r="R7">
            <v>136.53579999999999</v>
          </cell>
          <cell r="S7">
            <v>4.375</v>
          </cell>
          <cell r="T7">
            <v>6.5590000000000002</v>
          </cell>
          <cell r="U7">
            <v>0.2727</v>
          </cell>
        </row>
        <row r="8">
          <cell r="C8">
            <v>4603</v>
          </cell>
          <cell r="D8">
            <v>218</v>
          </cell>
          <cell r="E8">
            <v>578</v>
          </cell>
          <cell r="F8">
            <v>1625</v>
          </cell>
          <cell r="H8">
            <v>175</v>
          </cell>
          <cell r="I8">
            <v>8</v>
          </cell>
          <cell r="J8">
            <v>13</v>
          </cell>
          <cell r="K8">
            <v>13</v>
          </cell>
          <cell r="M8">
            <v>535</v>
          </cell>
          <cell r="N8">
            <v>21</v>
          </cell>
          <cell r="O8">
            <v>62</v>
          </cell>
          <cell r="P8">
            <v>30</v>
          </cell>
          <cell r="R8">
            <v>108.8218</v>
          </cell>
          <cell r="S8">
            <v>4.0002000000000004</v>
          </cell>
          <cell r="T8">
            <v>10.5496</v>
          </cell>
          <cell r="U8">
            <v>5.4283999999999999</v>
          </cell>
        </row>
        <row r="9">
          <cell r="C9">
            <v>9930</v>
          </cell>
          <cell r="D9">
            <v>488</v>
          </cell>
          <cell r="E9">
            <v>1658</v>
          </cell>
          <cell r="F9">
            <v>698</v>
          </cell>
          <cell r="H9">
            <v>590</v>
          </cell>
          <cell r="I9">
            <v>33</v>
          </cell>
          <cell r="J9">
            <v>81</v>
          </cell>
          <cell r="K9">
            <v>52</v>
          </cell>
          <cell r="M9">
            <v>1544</v>
          </cell>
          <cell r="N9">
            <v>89</v>
          </cell>
          <cell r="O9">
            <v>198</v>
          </cell>
          <cell r="P9">
            <v>126</v>
          </cell>
          <cell r="R9">
            <v>445.51769999999999</v>
          </cell>
          <cell r="S9">
            <v>17.624099999999999</v>
          </cell>
          <cell r="T9">
            <v>74.244600000000005</v>
          </cell>
          <cell r="U9">
            <v>37.2575</v>
          </cell>
        </row>
        <row r="10">
          <cell r="C10">
            <v>11001</v>
          </cell>
          <cell r="D10">
            <v>636</v>
          </cell>
          <cell r="E10">
            <v>1219</v>
          </cell>
          <cell r="F10">
            <v>876</v>
          </cell>
          <cell r="H10">
            <v>425</v>
          </cell>
          <cell r="I10">
            <v>38</v>
          </cell>
          <cell r="J10">
            <v>86</v>
          </cell>
          <cell r="K10">
            <v>103</v>
          </cell>
          <cell r="M10">
            <v>1303</v>
          </cell>
          <cell r="N10">
            <v>93</v>
          </cell>
          <cell r="O10">
            <v>262</v>
          </cell>
          <cell r="P10">
            <v>356</v>
          </cell>
          <cell r="R10">
            <v>288.31830000000002</v>
          </cell>
          <cell r="S10">
            <v>25.181000000000001</v>
          </cell>
          <cell r="T10">
            <v>60.156999999999996</v>
          </cell>
          <cell r="U10">
            <v>90.541700000000006</v>
          </cell>
        </row>
        <row r="11">
          <cell r="C11">
            <v>5789</v>
          </cell>
          <cell r="D11">
            <v>244</v>
          </cell>
          <cell r="E11">
            <v>730</v>
          </cell>
          <cell r="F11">
            <v>351</v>
          </cell>
          <cell r="H11">
            <v>141</v>
          </cell>
          <cell r="I11">
            <v>3</v>
          </cell>
          <cell r="J11">
            <v>17</v>
          </cell>
          <cell r="K11">
            <v>5</v>
          </cell>
          <cell r="M11">
            <v>441</v>
          </cell>
          <cell r="N11">
            <v>4</v>
          </cell>
          <cell r="O11">
            <v>64</v>
          </cell>
          <cell r="P11">
            <v>18</v>
          </cell>
          <cell r="R11">
            <v>92.685100000000006</v>
          </cell>
          <cell r="S11">
            <v>1.7455000000000001</v>
          </cell>
          <cell r="T11">
            <v>11.777200000000001</v>
          </cell>
          <cell r="U11">
            <v>2.3007</v>
          </cell>
        </row>
        <row r="12">
          <cell r="C12">
            <v>2088</v>
          </cell>
          <cell r="D12">
            <v>131</v>
          </cell>
          <cell r="E12">
            <v>320</v>
          </cell>
          <cell r="F12">
            <v>255</v>
          </cell>
          <cell r="H12">
            <v>73</v>
          </cell>
          <cell r="I12">
            <v>3</v>
          </cell>
          <cell r="J12">
            <v>13</v>
          </cell>
          <cell r="K12">
            <v>1</v>
          </cell>
          <cell r="M12">
            <v>179</v>
          </cell>
          <cell r="N12">
            <v>13</v>
          </cell>
          <cell r="O12">
            <v>32</v>
          </cell>
          <cell r="P12">
            <v>1</v>
          </cell>
          <cell r="R12">
            <v>41.700600000000001</v>
          </cell>
          <cell r="S12">
            <v>2.3559000000000001</v>
          </cell>
          <cell r="T12">
            <v>5.4922000000000004</v>
          </cell>
          <cell r="U12">
            <v>0.23400000000000001</v>
          </cell>
        </row>
        <row r="13">
          <cell r="C13">
            <v>16444</v>
          </cell>
          <cell r="D13">
            <v>1254</v>
          </cell>
          <cell r="E13">
            <v>2316</v>
          </cell>
          <cell r="F13">
            <v>1303</v>
          </cell>
          <cell r="H13">
            <v>915</v>
          </cell>
          <cell r="I13">
            <v>46</v>
          </cell>
          <cell r="J13">
            <v>99</v>
          </cell>
          <cell r="K13">
            <v>47</v>
          </cell>
          <cell r="M13">
            <v>3067</v>
          </cell>
          <cell r="N13">
            <v>132</v>
          </cell>
          <cell r="O13">
            <v>321</v>
          </cell>
          <cell r="P13">
            <v>151</v>
          </cell>
          <cell r="R13">
            <v>849.63879999999995</v>
          </cell>
          <cell r="S13">
            <v>36.673999999999999</v>
          </cell>
          <cell r="T13">
            <v>92.239199999999997</v>
          </cell>
          <cell r="U13">
            <v>57.588099999999997</v>
          </cell>
        </row>
        <row r="14">
          <cell r="F14">
            <v>733</v>
          </cell>
          <cell r="H14">
            <v>201</v>
          </cell>
          <cell r="I14">
            <v>16</v>
          </cell>
          <cell r="J14">
            <v>17</v>
          </cell>
          <cell r="K14">
            <v>9</v>
          </cell>
          <cell r="M14">
            <v>556</v>
          </cell>
          <cell r="N14">
            <v>42</v>
          </cell>
          <cell r="O14">
            <v>65</v>
          </cell>
          <cell r="P14">
            <v>12</v>
          </cell>
          <cell r="R14">
            <v>109.7955</v>
          </cell>
          <cell r="S14">
            <v>5.3723000000000001</v>
          </cell>
          <cell r="T14">
            <v>11.397399999999999</v>
          </cell>
          <cell r="U14">
            <v>3.6193</v>
          </cell>
        </row>
        <row r="15">
          <cell r="C15">
            <v>10047</v>
          </cell>
          <cell r="D15">
            <v>414</v>
          </cell>
          <cell r="E15">
            <v>1064</v>
          </cell>
          <cell r="F15">
            <v>210</v>
          </cell>
          <cell r="H15">
            <v>384</v>
          </cell>
          <cell r="I15">
            <v>10</v>
          </cell>
          <cell r="J15">
            <v>8</v>
          </cell>
          <cell r="K15">
            <v>14</v>
          </cell>
          <cell r="M15">
            <v>1208</v>
          </cell>
          <cell r="N15">
            <v>22</v>
          </cell>
          <cell r="O15">
            <v>23</v>
          </cell>
          <cell r="P15">
            <v>26</v>
          </cell>
          <cell r="R15">
            <v>231.41540000000001</v>
          </cell>
          <cell r="S15">
            <v>5.7135999999999996</v>
          </cell>
          <cell r="T15">
            <v>5.3365999999999998</v>
          </cell>
          <cell r="U15">
            <v>6.3929</v>
          </cell>
        </row>
        <row r="16">
          <cell r="C16">
            <v>12929</v>
          </cell>
          <cell r="D16">
            <v>597</v>
          </cell>
          <cell r="E16">
            <v>1453</v>
          </cell>
          <cell r="F16">
            <v>851</v>
          </cell>
          <cell r="H16">
            <v>575</v>
          </cell>
          <cell r="I16">
            <v>29</v>
          </cell>
          <cell r="J16">
            <v>71</v>
          </cell>
          <cell r="K16">
            <v>37</v>
          </cell>
          <cell r="M16">
            <v>1985</v>
          </cell>
          <cell r="N16">
            <v>76</v>
          </cell>
          <cell r="O16">
            <v>316</v>
          </cell>
          <cell r="P16">
            <v>99</v>
          </cell>
          <cell r="R16">
            <v>356.42809999999997</v>
          </cell>
          <cell r="S16">
            <v>12.7591</v>
          </cell>
          <cell r="T16">
            <v>49.200099999999999</v>
          </cell>
          <cell r="U16">
            <v>15.223000000000001</v>
          </cell>
        </row>
        <row r="17">
          <cell r="C17">
            <v>4790</v>
          </cell>
          <cell r="D17">
            <v>279</v>
          </cell>
          <cell r="E17">
            <v>372</v>
          </cell>
          <cell r="F17">
            <v>300</v>
          </cell>
          <cell r="H17">
            <v>218</v>
          </cell>
          <cell r="I17">
            <v>14</v>
          </cell>
          <cell r="J17">
            <v>14</v>
          </cell>
          <cell r="K17">
            <v>12</v>
          </cell>
          <cell r="M17">
            <v>612</v>
          </cell>
          <cell r="N17">
            <v>37</v>
          </cell>
          <cell r="O17">
            <v>38</v>
          </cell>
          <cell r="P17">
            <v>32</v>
          </cell>
          <cell r="R17">
            <v>114.60720000000001</v>
          </cell>
          <cell r="S17">
            <v>8.3015000000000008</v>
          </cell>
          <cell r="T17">
            <v>8.3015000000000008</v>
          </cell>
          <cell r="U17">
            <v>5.5095000000000001</v>
          </cell>
        </row>
        <row r="18">
          <cell r="C18">
            <v>2948</v>
          </cell>
          <cell r="D18">
            <v>264</v>
          </cell>
          <cell r="E18">
            <v>348</v>
          </cell>
          <cell r="F18">
            <v>269</v>
          </cell>
          <cell r="H18">
            <v>166</v>
          </cell>
          <cell r="I18">
            <v>6</v>
          </cell>
          <cell r="J18">
            <v>13</v>
          </cell>
          <cell r="K18">
            <v>6</v>
          </cell>
          <cell r="M18">
            <v>521</v>
          </cell>
          <cell r="N18">
            <v>19</v>
          </cell>
          <cell r="O18">
            <v>33</v>
          </cell>
          <cell r="P18">
            <v>12</v>
          </cell>
          <cell r="R18">
            <v>83.837000000000003</v>
          </cell>
          <cell r="S18">
            <v>2.7366999999999999</v>
          </cell>
          <cell r="T18">
            <v>6.4356999999999998</v>
          </cell>
          <cell r="U18">
            <v>1.9192</v>
          </cell>
        </row>
        <row r="19">
          <cell r="C19">
            <v>6864</v>
          </cell>
          <cell r="D19">
            <v>271</v>
          </cell>
          <cell r="E19">
            <v>1155</v>
          </cell>
          <cell r="F19">
            <v>162</v>
          </cell>
          <cell r="H19">
            <v>241</v>
          </cell>
          <cell r="I19">
            <v>7</v>
          </cell>
          <cell r="J19">
            <v>26</v>
          </cell>
          <cell r="K19">
            <v>11</v>
          </cell>
          <cell r="M19">
            <v>715</v>
          </cell>
          <cell r="N19">
            <v>26</v>
          </cell>
          <cell r="O19">
            <v>90</v>
          </cell>
          <cell r="P19">
            <v>22</v>
          </cell>
          <cell r="R19">
            <v>120.2709</v>
          </cell>
          <cell r="S19">
            <v>4.5601000000000003</v>
          </cell>
          <cell r="T19">
            <v>11.853999999999999</v>
          </cell>
          <cell r="U19">
            <v>3.6939000000000002</v>
          </cell>
        </row>
        <row r="20">
          <cell r="C20">
            <v>6437</v>
          </cell>
          <cell r="D20">
            <v>194</v>
          </cell>
          <cell r="E20">
            <v>115</v>
          </cell>
          <cell r="F20">
            <v>1218</v>
          </cell>
          <cell r="H20">
            <v>156</v>
          </cell>
          <cell r="I20">
            <v>3</v>
          </cell>
          <cell r="J20">
            <v>11</v>
          </cell>
          <cell r="K20">
            <v>9</v>
          </cell>
          <cell r="M20">
            <v>461</v>
          </cell>
          <cell r="N20">
            <v>4</v>
          </cell>
          <cell r="O20">
            <v>31</v>
          </cell>
          <cell r="P20">
            <v>11</v>
          </cell>
          <cell r="R20">
            <v>107.6673</v>
          </cell>
          <cell r="S20">
            <v>1.5442</v>
          </cell>
          <cell r="T20">
            <v>7.8158000000000003</v>
          </cell>
          <cell r="U20">
            <v>2.4096000000000002</v>
          </cell>
        </row>
        <row r="21">
          <cell r="C21">
            <v>5313</v>
          </cell>
          <cell r="D21">
            <v>211</v>
          </cell>
          <cell r="E21">
            <v>338</v>
          </cell>
          <cell r="F21">
            <v>480</v>
          </cell>
          <cell r="H21">
            <v>208</v>
          </cell>
          <cell r="I21">
            <v>12</v>
          </cell>
          <cell r="J21">
            <v>14</v>
          </cell>
          <cell r="K21">
            <v>8</v>
          </cell>
          <cell r="M21">
            <v>501</v>
          </cell>
          <cell r="N21">
            <v>25</v>
          </cell>
          <cell r="O21">
            <v>41</v>
          </cell>
          <cell r="P21">
            <v>10</v>
          </cell>
          <cell r="R21">
            <v>108.1558</v>
          </cell>
          <cell r="S21">
            <v>4.5339</v>
          </cell>
          <cell r="T21">
            <v>8.0175999999999998</v>
          </cell>
          <cell r="U21">
            <v>2.1890999999999998</v>
          </cell>
        </row>
        <row r="22">
          <cell r="C22">
            <v>16761</v>
          </cell>
          <cell r="D22">
            <v>1545</v>
          </cell>
          <cell r="E22">
            <v>4721</v>
          </cell>
          <cell r="F22">
            <v>5168</v>
          </cell>
          <cell r="H22">
            <v>1158</v>
          </cell>
          <cell r="I22">
            <v>39</v>
          </cell>
          <cell r="J22">
            <v>139</v>
          </cell>
          <cell r="K22">
            <v>103</v>
          </cell>
          <cell r="M22">
            <v>3663</v>
          </cell>
          <cell r="N22">
            <v>113</v>
          </cell>
          <cell r="O22">
            <v>455</v>
          </cell>
          <cell r="P22">
            <v>348</v>
          </cell>
          <cell r="R22">
            <v>1350.8031000000001</v>
          </cell>
          <cell r="S22">
            <v>62.630499999999998</v>
          </cell>
          <cell r="T22">
            <v>152.13</v>
          </cell>
          <cell r="U22">
            <v>127.6323</v>
          </cell>
        </row>
        <row r="23">
          <cell r="C23">
            <v>4592</v>
          </cell>
          <cell r="D23">
            <v>189</v>
          </cell>
          <cell r="E23">
            <v>463</v>
          </cell>
          <cell r="F23">
            <v>273</v>
          </cell>
          <cell r="H23">
            <v>132</v>
          </cell>
          <cell r="I23">
            <v>1</v>
          </cell>
          <cell r="J23">
            <v>15</v>
          </cell>
          <cell r="K23">
            <v>5</v>
          </cell>
          <cell r="M23">
            <v>410</v>
          </cell>
          <cell r="N23">
            <v>1</v>
          </cell>
          <cell r="O23">
            <v>46</v>
          </cell>
          <cell r="P23">
            <v>11</v>
          </cell>
          <cell r="R23">
            <v>136.46809999999999</v>
          </cell>
          <cell r="S23">
            <v>0.56810000000000005</v>
          </cell>
          <cell r="T23">
            <v>13.709899999999999</v>
          </cell>
          <cell r="U23">
            <v>1.5548999999999999</v>
          </cell>
        </row>
      </sheetData>
      <sheetData sheetId="4">
        <row r="6">
          <cell r="C6">
            <v>36469</v>
          </cell>
          <cell r="D6">
            <v>6602</v>
          </cell>
          <cell r="E6">
            <v>11923</v>
          </cell>
          <cell r="F6">
            <v>4144</v>
          </cell>
          <cell r="H6">
            <v>2999</v>
          </cell>
          <cell r="I6">
            <v>396</v>
          </cell>
          <cell r="J6">
            <v>547</v>
          </cell>
          <cell r="K6">
            <v>145</v>
          </cell>
          <cell r="M6">
            <v>17087</v>
          </cell>
          <cell r="N6">
            <v>1970</v>
          </cell>
          <cell r="O6">
            <v>3671</v>
          </cell>
          <cell r="P6">
            <v>842</v>
          </cell>
          <cell r="R6">
            <v>5540.3738000000003</v>
          </cell>
          <cell r="S6">
            <v>565.73230000000001</v>
          </cell>
          <cell r="T6">
            <v>907.78769999999997</v>
          </cell>
          <cell r="U6">
            <v>220.32589999999999</v>
          </cell>
        </row>
        <row r="7">
          <cell r="C7">
            <v>6182</v>
          </cell>
          <cell r="D7">
            <v>225</v>
          </cell>
          <cell r="E7">
            <v>514</v>
          </cell>
          <cell r="F7">
            <v>419</v>
          </cell>
          <cell r="H7">
            <v>175</v>
          </cell>
          <cell r="I7">
            <v>9</v>
          </cell>
          <cell r="J7">
            <v>8</v>
          </cell>
          <cell r="K7">
            <v>3</v>
          </cell>
          <cell r="M7">
            <v>727</v>
          </cell>
          <cell r="N7">
            <v>22</v>
          </cell>
          <cell r="O7">
            <v>29</v>
          </cell>
          <cell r="P7">
            <v>7</v>
          </cell>
          <cell r="R7">
            <v>126.4187</v>
          </cell>
          <cell r="S7">
            <v>3.6745000000000001</v>
          </cell>
          <cell r="T7">
            <v>4.5758999999999999</v>
          </cell>
          <cell r="U7">
            <v>2.1124999999999998</v>
          </cell>
        </row>
        <row r="8">
          <cell r="C8">
            <v>3934</v>
          </cell>
          <cell r="D8">
            <v>168</v>
          </cell>
          <cell r="E8">
            <v>565</v>
          </cell>
          <cell r="F8">
            <v>1725</v>
          </cell>
          <cell r="H8">
            <v>204</v>
          </cell>
          <cell r="I8">
            <v>11</v>
          </cell>
          <cell r="J8">
            <v>11</v>
          </cell>
          <cell r="K8">
            <v>7</v>
          </cell>
          <cell r="M8">
            <v>701</v>
          </cell>
          <cell r="N8">
            <v>26</v>
          </cell>
          <cell r="O8">
            <v>26</v>
          </cell>
          <cell r="P8">
            <v>11</v>
          </cell>
          <cell r="R8">
            <v>142.73660000000001</v>
          </cell>
          <cell r="S8">
            <v>6.1307999999999998</v>
          </cell>
          <cell r="T8">
            <v>6.5129999999999999</v>
          </cell>
          <cell r="U8">
            <v>3.7833000000000001</v>
          </cell>
        </row>
        <row r="9">
          <cell r="C9">
            <v>9275</v>
          </cell>
          <cell r="D9">
            <v>433</v>
          </cell>
          <cell r="E9">
            <v>1409</v>
          </cell>
          <cell r="F9">
            <v>580</v>
          </cell>
          <cell r="H9">
            <v>633</v>
          </cell>
          <cell r="I9">
            <v>21</v>
          </cell>
          <cell r="J9">
            <v>71</v>
          </cell>
          <cell r="K9">
            <v>48</v>
          </cell>
          <cell r="M9">
            <v>1688</v>
          </cell>
          <cell r="N9">
            <v>51</v>
          </cell>
          <cell r="O9">
            <v>194</v>
          </cell>
          <cell r="P9">
            <v>79</v>
          </cell>
          <cell r="R9">
            <v>469.73680000000002</v>
          </cell>
          <cell r="S9">
            <v>10.1366</v>
          </cell>
          <cell r="T9">
            <v>55.523400000000002</v>
          </cell>
          <cell r="U9">
            <v>26.944400000000002</v>
          </cell>
        </row>
        <row r="10">
          <cell r="C10">
            <v>7871</v>
          </cell>
          <cell r="D10">
            <v>533</v>
          </cell>
          <cell r="E10">
            <v>1222</v>
          </cell>
          <cell r="F10">
            <v>748</v>
          </cell>
          <cell r="H10">
            <v>357</v>
          </cell>
          <cell r="I10">
            <v>25</v>
          </cell>
          <cell r="J10">
            <v>75</v>
          </cell>
          <cell r="K10">
            <v>113</v>
          </cell>
          <cell r="M10">
            <v>1157</v>
          </cell>
          <cell r="N10">
            <v>62</v>
          </cell>
          <cell r="O10">
            <v>241</v>
          </cell>
          <cell r="P10">
            <v>375</v>
          </cell>
          <cell r="R10">
            <v>250.2971</v>
          </cell>
          <cell r="S10">
            <v>14.0298</v>
          </cell>
          <cell r="T10">
            <v>47.9283</v>
          </cell>
          <cell r="U10">
            <v>103.645</v>
          </cell>
        </row>
        <row r="11">
          <cell r="C11">
            <v>5918</v>
          </cell>
          <cell r="D11">
            <v>234</v>
          </cell>
          <cell r="E11">
            <v>944</v>
          </cell>
          <cell r="F11">
            <v>409</v>
          </cell>
          <cell r="H11">
            <v>130</v>
          </cell>
          <cell r="I11">
            <v>8</v>
          </cell>
          <cell r="J11">
            <v>14</v>
          </cell>
          <cell r="K11">
            <v>4</v>
          </cell>
          <cell r="M11">
            <v>457</v>
          </cell>
          <cell r="N11">
            <v>34</v>
          </cell>
          <cell r="O11">
            <v>59</v>
          </cell>
          <cell r="P11">
            <v>6</v>
          </cell>
          <cell r="R11">
            <v>90.731499999999997</v>
          </cell>
          <cell r="S11">
            <v>4.3977000000000004</v>
          </cell>
          <cell r="T11">
            <v>13.9183</v>
          </cell>
          <cell r="U11">
            <v>1.4127000000000001</v>
          </cell>
        </row>
        <row r="12">
          <cell r="C12">
            <v>2312</v>
          </cell>
          <cell r="D12">
            <v>85</v>
          </cell>
          <cell r="E12">
            <v>217</v>
          </cell>
          <cell r="F12">
            <v>174</v>
          </cell>
          <cell r="H12">
            <v>59</v>
          </cell>
          <cell r="I12">
            <v>2</v>
          </cell>
          <cell r="J12">
            <v>7</v>
          </cell>
          <cell r="K12">
            <v>1</v>
          </cell>
          <cell r="M12">
            <v>135</v>
          </cell>
          <cell r="N12">
            <v>4</v>
          </cell>
          <cell r="O12">
            <v>21</v>
          </cell>
          <cell r="P12">
            <v>1</v>
          </cell>
          <cell r="R12">
            <v>25.308399999999999</v>
          </cell>
          <cell r="S12">
            <v>1.4296</v>
          </cell>
          <cell r="T12">
            <v>3.2665999999999999</v>
          </cell>
          <cell r="U12">
            <v>0.3276</v>
          </cell>
        </row>
        <row r="13">
          <cell r="C13">
            <v>16249</v>
          </cell>
          <cell r="D13">
            <v>1495</v>
          </cell>
          <cell r="E13">
            <v>2493</v>
          </cell>
          <cell r="F13">
            <v>7514</v>
          </cell>
          <cell r="H13">
            <v>839</v>
          </cell>
          <cell r="I13">
            <v>47</v>
          </cell>
          <cell r="J13">
            <v>82</v>
          </cell>
          <cell r="K13">
            <v>32</v>
          </cell>
          <cell r="M13">
            <v>2967</v>
          </cell>
          <cell r="N13">
            <v>117</v>
          </cell>
          <cell r="O13">
            <v>234</v>
          </cell>
          <cell r="P13">
            <v>133</v>
          </cell>
          <cell r="R13">
            <v>813.13559999999995</v>
          </cell>
          <cell r="S13">
            <v>40.4358</v>
          </cell>
          <cell r="T13">
            <v>79.694800000000001</v>
          </cell>
          <cell r="U13">
            <v>41.1952</v>
          </cell>
        </row>
        <row r="14">
          <cell r="F14">
            <v>626</v>
          </cell>
          <cell r="H14">
            <v>167</v>
          </cell>
          <cell r="I14">
            <v>7</v>
          </cell>
          <cell r="J14">
            <v>15</v>
          </cell>
          <cell r="K14">
            <v>12</v>
          </cell>
          <cell r="M14">
            <v>474</v>
          </cell>
          <cell r="N14">
            <v>11</v>
          </cell>
          <cell r="O14">
            <v>45</v>
          </cell>
          <cell r="P14">
            <v>20</v>
          </cell>
          <cell r="R14">
            <v>104.6506</v>
          </cell>
          <cell r="S14">
            <v>2.3407</v>
          </cell>
          <cell r="T14">
            <v>10.94</v>
          </cell>
          <cell r="U14">
            <v>3.9626000000000001</v>
          </cell>
        </row>
        <row r="15">
          <cell r="C15">
            <v>7760</v>
          </cell>
          <cell r="D15">
            <v>465</v>
          </cell>
          <cell r="E15">
            <v>1042</v>
          </cell>
          <cell r="F15">
            <v>639</v>
          </cell>
          <cell r="H15">
            <v>319</v>
          </cell>
          <cell r="I15">
            <v>15</v>
          </cell>
          <cell r="J15">
            <v>18</v>
          </cell>
          <cell r="K15">
            <v>14</v>
          </cell>
          <cell r="M15">
            <v>989</v>
          </cell>
          <cell r="N15">
            <v>38</v>
          </cell>
          <cell r="O15">
            <v>55</v>
          </cell>
          <cell r="P15">
            <v>39</v>
          </cell>
          <cell r="R15">
            <v>194.30520000000001</v>
          </cell>
          <cell r="S15">
            <v>9.3314000000000004</v>
          </cell>
          <cell r="T15">
            <v>12.5906</v>
          </cell>
          <cell r="U15">
            <v>5.7339000000000002</v>
          </cell>
        </row>
        <row r="16">
          <cell r="C16">
            <v>11195</v>
          </cell>
          <cell r="D16">
            <v>493</v>
          </cell>
          <cell r="E16">
            <v>1113</v>
          </cell>
          <cell r="F16">
            <v>795</v>
          </cell>
          <cell r="H16">
            <v>560</v>
          </cell>
          <cell r="I16">
            <v>28</v>
          </cell>
          <cell r="J16">
            <v>56</v>
          </cell>
          <cell r="K16">
            <v>22</v>
          </cell>
          <cell r="M16">
            <v>2015</v>
          </cell>
          <cell r="N16">
            <v>98</v>
          </cell>
          <cell r="O16">
            <v>194</v>
          </cell>
          <cell r="P16">
            <v>60</v>
          </cell>
          <cell r="R16">
            <v>351.3168</v>
          </cell>
          <cell r="S16">
            <v>14.401300000000001</v>
          </cell>
          <cell r="T16">
            <v>36.1</v>
          </cell>
          <cell r="U16">
            <v>11.639200000000001</v>
          </cell>
        </row>
        <row r="17">
          <cell r="C17">
            <v>4968</v>
          </cell>
          <cell r="D17">
            <v>259</v>
          </cell>
          <cell r="E17">
            <v>407</v>
          </cell>
          <cell r="F17">
            <v>325</v>
          </cell>
          <cell r="H17">
            <v>178</v>
          </cell>
          <cell r="I17">
            <v>9</v>
          </cell>
          <cell r="J17">
            <v>17</v>
          </cell>
          <cell r="K17">
            <v>9</v>
          </cell>
          <cell r="M17">
            <v>510</v>
          </cell>
          <cell r="N17">
            <v>12</v>
          </cell>
          <cell r="O17">
            <v>101</v>
          </cell>
          <cell r="P17">
            <v>18</v>
          </cell>
          <cell r="R17">
            <v>90.045900000000003</v>
          </cell>
          <cell r="S17">
            <v>2.5129000000000001</v>
          </cell>
          <cell r="T17">
            <v>11.420199999999999</v>
          </cell>
          <cell r="U17">
            <v>3.7502</v>
          </cell>
        </row>
        <row r="18">
          <cell r="C18">
            <v>3055</v>
          </cell>
          <cell r="D18">
            <v>376</v>
          </cell>
          <cell r="E18">
            <v>385</v>
          </cell>
          <cell r="F18">
            <v>161</v>
          </cell>
          <cell r="H18">
            <v>201</v>
          </cell>
          <cell r="I18">
            <v>9</v>
          </cell>
          <cell r="J18">
            <v>20</v>
          </cell>
          <cell r="K18">
            <v>5</v>
          </cell>
          <cell r="M18">
            <v>608</v>
          </cell>
          <cell r="N18">
            <v>35</v>
          </cell>
          <cell r="O18">
            <v>72</v>
          </cell>
          <cell r="P18">
            <v>8</v>
          </cell>
          <cell r="R18">
            <v>97.773799999999994</v>
          </cell>
          <cell r="S18">
            <v>3.5960000000000001</v>
          </cell>
          <cell r="T18">
            <v>11.84</v>
          </cell>
          <cell r="U18">
            <v>2.2162000000000002</v>
          </cell>
        </row>
        <row r="19">
          <cell r="C19">
            <v>6772</v>
          </cell>
          <cell r="D19">
            <v>310</v>
          </cell>
          <cell r="E19">
            <v>1078</v>
          </cell>
          <cell r="F19">
            <v>155</v>
          </cell>
          <cell r="H19">
            <v>231</v>
          </cell>
          <cell r="I19">
            <v>8</v>
          </cell>
          <cell r="J19">
            <v>30</v>
          </cell>
          <cell r="K19">
            <v>6</v>
          </cell>
          <cell r="M19">
            <v>758</v>
          </cell>
          <cell r="N19">
            <v>23</v>
          </cell>
          <cell r="O19">
            <v>112</v>
          </cell>
          <cell r="P19">
            <v>12</v>
          </cell>
          <cell r="R19">
            <v>130.2516</v>
          </cell>
          <cell r="S19">
            <v>2.7115999999999998</v>
          </cell>
          <cell r="T19">
            <v>15.762700000000001</v>
          </cell>
          <cell r="U19">
            <v>2.3580999999999999</v>
          </cell>
        </row>
        <row r="20">
          <cell r="C20">
            <v>4989</v>
          </cell>
          <cell r="D20">
            <v>190</v>
          </cell>
          <cell r="E20">
            <v>460</v>
          </cell>
          <cell r="F20">
            <v>328</v>
          </cell>
          <cell r="H20">
            <v>141</v>
          </cell>
          <cell r="I20">
            <v>7</v>
          </cell>
          <cell r="J20">
            <v>6</v>
          </cell>
          <cell r="K20">
            <v>3</v>
          </cell>
          <cell r="M20">
            <v>470</v>
          </cell>
          <cell r="N20">
            <v>19</v>
          </cell>
          <cell r="O20">
            <v>27</v>
          </cell>
          <cell r="P20">
            <v>3</v>
          </cell>
          <cell r="R20">
            <v>83.224400000000003</v>
          </cell>
          <cell r="S20">
            <v>5.1681999999999997</v>
          </cell>
          <cell r="T20">
            <v>4.8331</v>
          </cell>
          <cell r="U20">
            <v>1.2</v>
          </cell>
        </row>
        <row r="21">
          <cell r="C21">
            <v>4718</v>
          </cell>
          <cell r="D21">
            <v>181</v>
          </cell>
          <cell r="E21">
            <v>347</v>
          </cell>
          <cell r="F21">
            <v>379</v>
          </cell>
          <cell r="H21">
            <v>199</v>
          </cell>
          <cell r="I21">
            <v>10</v>
          </cell>
          <cell r="J21">
            <v>15</v>
          </cell>
          <cell r="K21">
            <v>4</v>
          </cell>
          <cell r="M21">
            <v>492</v>
          </cell>
          <cell r="N21">
            <v>17</v>
          </cell>
          <cell r="O21">
            <v>42</v>
          </cell>
          <cell r="P21">
            <v>5</v>
          </cell>
          <cell r="R21">
            <v>98.391400000000004</v>
          </cell>
          <cell r="S21">
            <v>3.9430999999999998</v>
          </cell>
          <cell r="T21">
            <v>10.9133</v>
          </cell>
          <cell r="U21">
            <v>1.4061999999999999</v>
          </cell>
        </row>
        <row r="22">
          <cell r="C22">
            <v>14023</v>
          </cell>
          <cell r="D22">
            <v>1409</v>
          </cell>
          <cell r="E22">
            <v>3995</v>
          </cell>
          <cell r="F22">
            <v>4476</v>
          </cell>
          <cell r="H22">
            <v>905</v>
          </cell>
          <cell r="I22">
            <v>45</v>
          </cell>
          <cell r="J22">
            <v>75</v>
          </cell>
          <cell r="K22">
            <v>90</v>
          </cell>
          <cell r="M22">
            <v>3177</v>
          </cell>
          <cell r="N22">
            <v>171</v>
          </cell>
          <cell r="O22">
            <v>295</v>
          </cell>
          <cell r="P22">
            <v>276</v>
          </cell>
          <cell r="R22">
            <v>1072.5866000000001</v>
          </cell>
          <cell r="S22">
            <v>58.942300000000003</v>
          </cell>
          <cell r="T22">
            <v>99.859399999999994</v>
          </cell>
          <cell r="U22">
            <v>113.032</v>
          </cell>
        </row>
        <row r="23">
          <cell r="C23">
            <v>3543</v>
          </cell>
          <cell r="D23">
            <v>195</v>
          </cell>
          <cell r="E23">
            <v>462</v>
          </cell>
          <cell r="F23">
            <v>292</v>
          </cell>
          <cell r="H23">
            <v>147</v>
          </cell>
          <cell r="I23">
            <v>5</v>
          </cell>
          <cell r="J23">
            <v>23</v>
          </cell>
          <cell r="K23">
            <v>2</v>
          </cell>
          <cell r="M23">
            <v>436</v>
          </cell>
          <cell r="N23">
            <v>10</v>
          </cell>
          <cell r="O23">
            <v>57</v>
          </cell>
          <cell r="P23">
            <v>6</v>
          </cell>
          <cell r="R23">
            <v>127.8057</v>
          </cell>
          <cell r="S23">
            <v>3.7772999999999999</v>
          </cell>
          <cell r="T23">
            <v>33.290100000000002</v>
          </cell>
          <cell r="U23">
            <v>0.77200000000000002</v>
          </cell>
        </row>
      </sheetData>
      <sheetData sheetId="5">
        <row r="6">
          <cell r="C6">
            <v>36870</v>
          </cell>
          <cell r="D6">
            <v>6646</v>
          </cell>
          <cell r="E6">
            <v>12498</v>
          </cell>
          <cell r="F6">
            <v>4522</v>
          </cell>
          <cell r="H6">
            <v>3120</v>
          </cell>
          <cell r="I6">
            <v>436</v>
          </cell>
          <cell r="J6">
            <v>556</v>
          </cell>
          <cell r="K6">
            <v>155</v>
          </cell>
          <cell r="M6">
            <v>19598</v>
          </cell>
          <cell r="N6">
            <v>2706</v>
          </cell>
          <cell r="O6">
            <v>3423</v>
          </cell>
          <cell r="P6">
            <v>851</v>
          </cell>
          <cell r="R6">
            <v>5955.8446999999996</v>
          </cell>
          <cell r="S6">
            <v>726.66420000000005</v>
          </cell>
          <cell r="T6">
            <v>944.66549999999995</v>
          </cell>
          <cell r="U6">
            <v>220.89920000000001</v>
          </cell>
        </row>
        <row r="7">
          <cell r="C7">
            <v>6924</v>
          </cell>
          <cell r="D7">
            <v>213</v>
          </cell>
          <cell r="E7">
            <v>455</v>
          </cell>
          <cell r="F7">
            <v>553</v>
          </cell>
          <cell r="H7">
            <v>214</v>
          </cell>
          <cell r="I7">
            <v>6</v>
          </cell>
          <cell r="J7">
            <v>12</v>
          </cell>
          <cell r="K7">
            <v>3</v>
          </cell>
          <cell r="M7">
            <v>817</v>
          </cell>
          <cell r="N7">
            <v>21</v>
          </cell>
          <cell r="O7">
            <v>31</v>
          </cell>
          <cell r="P7">
            <v>4</v>
          </cell>
          <cell r="R7">
            <v>161.7662</v>
          </cell>
          <cell r="S7">
            <v>3.7805</v>
          </cell>
          <cell r="T7">
            <v>7.0816999999999997</v>
          </cell>
          <cell r="U7">
            <v>0.80110000000000003</v>
          </cell>
        </row>
        <row r="8">
          <cell r="C8">
            <v>4517</v>
          </cell>
          <cell r="D8">
            <v>220</v>
          </cell>
          <cell r="E8">
            <v>551</v>
          </cell>
          <cell r="F8">
            <v>1730</v>
          </cell>
          <cell r="H8">
            <v>204</v>
          </cell>
          <cell r="I8">
            <v>15</v>
          </cell>
          <cell r="J8">
            <v>18</v>
          </cell>
          <cell r="K8">
            <v>11</v>
          </cell>
          <cell r="M8">
            <v>670</v>
          </cell>
          <cell r="N8">
            <v>32</v>
          </cell>
          <cell r="O8">
            <v>49</v>
          </cell>
          <cell r="P8">
            <v>33</v>
          </cell>
          <cell r="R8">
            <v>145.8004</v>
          </cell>
          <cell r="S8">
            <v>7.4805999999999999</v>
          </cell>
          <cell r="T8">
            <v>14.8309</v>
          </cell>
          <cell r="U8">
            <v>6.1402000000000001</v>
          </cell>
        </row>
        <row r="9">
          <cell r="C9">
            <v>9805</v>
          </cell>
          <cell r="D9">
            <v>486</v>
          </cell>
          <cell r="E9">
            <v>1541</v>
          </cell>
          <cell r="F9">
            <v>658</v>
          </cell>
          <cell r="H9">
            <v>546</v>
          </cell>
          <cell r="I9">
            <v>25</v>
          </cell>
          <cell r="J9">
            <v>88</v>
          </cell>
          <cell r="K9">
            <v>39</v>
          </cell>
          <cell r="M9">
            <v>1664</v>
          </cell>
          <cell r="N9">
            <v>62</v>
          </cell>
          <cell r="O9">
            <v>291</v>
          </cell>
          <cell r="P9">
            <v>77</v>
          </cell>
          <cell r="R9">
            <v>394.13040000000001</v>
          </cell>
          <cell r="S9">
            <v>11.188599999999999</v>
          </cell>
          <cell r="T9">
            <v>75.569900000000004</v>
          </cell>
          <cell r="U9">
            <v>17.0307</v>
          </cell>
        </row>
        <row r="10">
          <cell r="C10">
            <v>8875</v>
          </cell>
          <cell r="D10">
            <v>687</v>
          </cell>
          <cell r="E10">
            <v>1493</v>
          </cell>
          <cell r="F10">
            <v>895</v>
          </cell>
          <cell r="H10">
            <v>441</v>
          </cell>
          <cell r="I10">
            <v>30</v>
          </cell>
          <cell r="J10">
            <v>86</v>
          </cell>
          <cell r="K10">
            <v>109</v>
          </cell>
          <cell r="M10">
            <v>1479</v>
          </cell>
          <cell r="N10">
            <v>85</v>
          </cell>
          <cell r="O10">
            <v>271</v>
          </cell>
          <cell r="P10">
            <v>375</v>
          </cell>
          <cell r="R10">
            <v>319.83280000000002</v>
          </cell>
          <cell r="S10">
            <v>16.454799999999999</v>
          </cell>
          <cell r="T10">
            <v>62.281300000000002</v>
          </cell>
          <cell r="U10">
            <v>108.38890000000001</v>
          </cell>
        </row>
        <row r="11">
          <cell r="C11">
            <v>6968</v>
          </cell>
          <cell r="D11">
            <v>261</v>
          </cell>
          <cell r="E11">
            <v>1306</v>
          </cell>
          <cell r="F11">
            <v>136</v>
          </cell>
          <cell r="H11">
            <v>171</v>
          </cell>
          <cell r="I11">
            <v>11</v>
          </cell>
          <cell r="J11">
            <v>23</v>
          </cell>
          <cell r="K11">
            <v>8</v>
          </cell>
          <cell r="M11">
            <v>520</v>
          </cell>
          <cell r="N11">
            <v>31</v>
          </cell>
          <cell r="O11">
            <v>71</v>
          </cell>
          <cell r="P11">
            <v>26</v>
          </cell>
          <cell r="R11">
            <v>121.61669999999999</v>
          </cell>
          <cell r="S11">
            <v>7.4131</v>
          </cell>
          <cell r="T11">
            <v>13.191800000000001</v>
          </cell>
          <cell r="U11">
            <v>4.0293000000000001</v>
          </cell>
        </row>
        <row r="12">
          <cell r="C12">
            <v>2717</v>
          </cell>
          <cell r="D12">
            <v>100</v>
          </cell>
          <cell r="E12">
            <v>410</v>
          </cell>
          <cell r="F12">
            <v>246</v>
          </cell>
          <cell r="H12">
            <v>88</v>
          </cell>
          <cell r="I12">
            <v>2</v>
          </cell>
          <cell r="J12">
            <v>7</v>
          </cell>
          <cell r="K12">
            <v>2</v>
          </cell>
          <cell r="M12">
            <v>246</v>
          </cell>
          <cell r="N12">
            <v>2</v>
          </cell>
          <cell r="O12">
            <v>15</v>
          </cell>
          <cell r="P12">
            <v>1</v>
          </cell>
          <cell r="R12">
            <v>44.036700000000003</v>
          </cell>
          <cell r="S12">
            <v>1.1158999999999999</v>
          </cell>
          <cell r="T12">
            <v>3.2353000000000001</v>
          </cell>
          <cell r="U12">
            <v>0.64339999999999997</v>
          </cell>
        </row>
        <row r="13">
          <cell r="C13">
            <v>16817</v>
          </cell>
          <cell r="D13">
            <v>1346</v>
          </cell>
          <cell r="E13">
            <v>2428</v>
          </cell>
          <cell r="F13">
            <v>1310</v>
          </cell>
          <cell r="H13">
            <v>980</v>
          </cell>
          <cell r="I13">
            <v>61</v>
          </cell>
          <cell r="J13">
            <v>96</v>
          </cell>
          <cell r="K13">
            <v>49</v>
          </cell>
          <cell r="M13">
            <v>3289</v>
          </cell>
          <cell r="N13">
            <v>152</v>
          </cell>
          <cell r="O13">
            <v>329</v>
          </cell>
          <cell r="P13">
            <v>173</v>
          </cell>
          <cell r="R13">
            <v>920.35770000000002</v>
          </cell>
          <cell r="S13">
            <v>43.661799999999999</v>
          </cell>
          <cell r="T13">
            <v>93.042299999999997</v>
          </cell>
          <cell r="U13">
            <v>49.209000000000003</v>
          </cell>
        </row>
        <row r="14">
          <cell r="F14">
            <v>3998</v>
          </cell>
          <cell r="H14">
            <v>218</v>
          </cell>
          <cell r="I14">
            <v>7</v>
          </cell>
          <cell r="J14">
            <v>28</v>
          </cell>
          <cell r="K14">
            <v>9</v>
          </cell>
          <cell r="M14">
            <v>657</v>
          </cell>
          <cell r="N14">
            <v>34</v>
          </cell>
          <cell r="O14">
            <v>65</v>
          </cell>
          <cell r="P14">
            <v>19</v>
          </cell>
          <cell r="R14">
            <v>130.79830000000001</v>
          </cell>
          <cell r="S14">
            <v>4.5492999999999997</v>
          </cell>
          <cell r="T14">
            <v>13.306900000000001</v>
          </cell>
          <cell r="U14">
            <v>4.5711000000000004</v>
          </cell>
        </row>
        <row r="15">
          <cell r="C15">
            <v>9603</v>
          </cell>
          <cell r="D15">
            <v>658</v>
          </cell>
          <cell r="E15">
            <v>1228</v>
          </cell>
          <cell r="F15">
            <v>813</v>
          </cell>
          <cell r="H15">
            <v>396</v>
          </cell>
          <cell r="I15">
            <v>14</v>
          </cell>
          <cell r="J15">
            <v>35</v>
          </cell>
          <cell r="K15">
            <v>21</v>
          </cell>
          <cell r="M15">
            <v>1149</v>
          </cell>
          <cell r="N15">
            <v>34</v>
          </cell>
          <cell r="O15">
            <v>115</v>
          </cell>
          <cell r="P15">
            <v>45</v>
          </cell>
          <cell r="R15">
            <v>240.79929999999999</v>
          </cell>
          <cell r="S15">
            <v>8.2233999999999998</v>
          </cell>
          <cell r="T15">
            <v>21.308399999999999</v>
          </cell>
          <cell r="U15">
            <v>14.5609</v>
          </cell>
        </row>
        <row r="16">
          <cell r="C16">
            <v>11502</v>
          </cell>
          <cell r="D16">
            <v>495</v>
          </cell>
          <cell r="E16">
            <v>1231</v>
          </cell>
          <cell r="F16">
            <v>828</v>
          </cell>
          <cell r="H16">
            <v>649</v>
          </cell>
          <cell r="I16">
            <v>35</v>
          </cell>
          <cell r="J16">
            <v>85</v>
          </cell>
          <cell r="K16">
            <v>21</v>
          </cell>
          <cell r="M16">
            <v>2674</v>
          </cell>
          <cell r="N16">
            <v>103</v>
          </cell>
          <cell r="O16">
            <v>386</v>
          </cell>
          <cell r="P16">
            <v>38</v>
          </cell>
          <cell r="R16">
            <v>396.48559999999998</v>
          </cell>
          <cell r="S16">
            <v>14.2768</v>
          </cell>
          <cell r="T16">
            <v>61.084800000000001</v>
          </cell>
          <cell r="U16">
            <v>10.4209</v>
          </cell>
        </row>
        <row r="17">
          <cell r="C17">
            <v>5298</v>
          </cell>
          <cell r="D17">
            <v>264</v>
          </cell>
          <cell r="E17">
            <v>395</v>
          </cell>
          <cell r="F17">
            <v>310</v>
          </cell>
          <cell r="H17">
            <v>202</v>
          </cell>
          <cell r="I17">
            <v>8</v>
          </cell>
          <cell r="J17">
            <v>25</v>
          </cell>
          <cell r="K17">
            <v>19</v>
          </cell>
          <cell r="M17">
            <v>603</v>
          </cell>
          <cell r="N17">
            <v>14</v>
          </cell>
          <cell r="O17">
            <v>60</v>
          </cell>
          <cell r="P17">
            <v>31</v>
          </cell>
          <cell r="R17">
            <v>94.552000000000007</v>
          </cell>
          <cell r="S17">
            <v>2.7791999999999999</v>
          </cell>
          <cell r="T17">
            <v>10.763199999999999</v>
          </cell>
          <cell r="U17">
            <v>7.1844000000000001</v>
          </cell>
        </row>
        <row r="18">
          <cell r="C18">
            <v>3245</v>
          </cell>
          <cell r="D18">
            <v>287</v>
          </cell>
          <cell r="E18">
            <v>441</v>
          </cell>
          <cell r="F18">
            <v>303</v>
          </cell>
          <cell r="H18">
            <v>194</v>
          </cell>
          <cell r="I18">
            <v>11</v>
          </cell>
          <cell r="J18">
            <v>17</v>
          </cell>
          <cell r="K18">
            <v>6</v>
          </cell>
          <cell r="M18">
            <v>576</v>
          </cell>
          <cell r="N18">
            <v>21</v>
          </cell>
          <cell r="O18">
            <v>43</v>
          </cell>
          <cell r="P18">
            <v>7</v>
          </cell>
          <cell r="R18">
            <v>96.299499999999995</v>
          </cell>
          <cell r="S18">
            <v>3.1291000000000002</v>
          </cell>
          <cell r="T18">
            <v>6.3323</v>
          </cell>
          <cell r="U18">
            <v>1.8622000000000001</v>
          </cell>
        </row>
        <row r="19">
          <cell r="C19">
            <v>7726</v>
          </cell>
          <cell r="D19">
            <v>385</v>
          </cell>
          <cell r="E19">
            <v>1243</v>
          </cell>
          <cell r="F19">
            <v>186</v>
          </cell>
          <cell r="H19">
            <v>283</v>
          </cell>
          <cell r="I19">
            <v>7</v>
          </cell>
          <cell r="J19">
            <v>35</v>
          </cell>
          <cell r="K19">
            <v>8</v>
          </cell>
          <cell r="M19">
            <v>888</v>
          </cell>
          <cell r="N19">
            <v>22</v>
          </cell>
          <cell r="O19">
            <v>108</v>
          </cell>
          <cell r="P19">
            <v>13</v>
          </cell>
          <cell r="R19">
            <v>159.16470000000001</v>
          </cell>
          <cell r="S19">
            <v>3.2806999999999999</v>
          </cell>
          <cell r="T19">
            <v>20.808700000000002</v>
          </cell>
          <cell r="U19">
            <v>2.5672999999999999</v>
          </cell>
        </row>
        <row r="20">
          <cell r="C20">
            <v>6451</v>
          </cell>
          <cell r="D20">
            <v>312</v>
          </cell>
          <cell r="E20">
            <v>617</v>
          </cell>
          <cell r="F20">
            <v>353</v>
          </cell>
          <cell r="H20">
            <v>171</v>
          </cell>
          <cell r="I20">
            <v>5</v>
          </cell>
          <cell r="J20">
            <v>7</v>
          </cell>
          <cell r="K20">
            <v>8</v>
          </cell>
          <cell r="M20">
            <v>506</v>
          </cell>
          <cell r="N20">
            <v>16</v>
          </cell>
          <cell r="O20">
            <v>28</v>
          </cell>
          <cell r="P20">
            <v>17</v>
          </cell>
          <cell r="R20">
            <v>106.0334</v>
          </cell>
          <cell r="S20">
            <v>3.1705000000000001</v>
          </cell>
          <cell r="T20">
            <v>5.0811999999999999</v>
          </cell>
          <cell r="U20">
            <v>3.1836000000000002</v>
          </cell>
        </row>
        <row r="21">
          <cell r="C21">
            <v>5805</v>
          </cell>
          <cell r="D21">
            <v>327</v>
          </cell>
          <cell r="E21">
            <v>450</v>
          </cell>
          <cell r="F21">
            <v>335</v>
          </cell>
          <cell r="H21">
            <v>232</v>
          </cell>
          <cell r="I21">
            <v>9</v>
          </cell>
          <cell r="J21">
            <v>10</v>
          </cell>
          <cell r="K21">
            <v>7</v>
          </cell>
          <cell r="M21">
            <v>537</v>
          </cell>
          <cell r="N21">
            <v>17</v>
          </cell>
          <cell r="O21">
            <v>23</v>
          </cell>
          <cell r="P21">
            <v>9</v>
          </cell>
          <cell r="R21">
            <v>111.7392</v>
          </cell>
          <cell r="S21">
            <v>3.3176000000000001</v>
          </cell>
          <cell r="T21">
            <v>5.9335000000000004</v>
          </cell>
          <cell r="U21">
            <v>2.0686</v>
          </cell>
        </row>
        <row r="22">
          <cell r="C22">
            <v>14622</v>
          </cell>
          <cell r="D22">
            <v>1603</v>
          </cell>
          <cell r="E22">
            <v>3692</v>
          </cell>
          <cell r="F22">
            <v>3955</v>
          </cell>
          <cell r="H22">
            <v>1032</v>
          </cell>
          <cell r="I22">
            <v>34</v>
          </cell>
          <cell r="J22">
            <v>89</v>
          </cell>
          <cell r="K22">
            <v>97</v>
          </cell>
          <cell r="M22">
            <v>3734</v>
          </cell>
          <cell r="N22">
            <v>93</v>
          </cell>
          <cell r="O22">
            <v>417</v>
          </cell>
          <cell r="P22">
            <v>311</v>
          </cell>
          <cell r="R22">
            <v>1191.9495999999999</v>
          </cell>
          <cell r="S22">
            <v>35.007199999999997</v>
          </cell>
          <cell r="T22">
            <v>121.5719</v>
          </cell>
          <cell r="U22">
            <v>138.64689999999999</v>
          </cell>
        </row>
        <row r="23">
          <cell r="C23">
            <v>3703</v>
          </cell>
          <cell r="D23">
            <v>177</v>
          </cell>
          <cell r="E23">
            <v>445</v>
          </cell>
          <cell r="F23">
            <v>346</v>
          </cell>
          <cell r="H23">
            <v>154</v>
          </cell>
          <cell r="I23">
            <v>6</v>
          </cell>
          <cell r="J23">
            <v>8</v>
          </cell>
          <cell r="K23">
            <v>3</v>
          </cell>
          <cell r="M23">
            <v>491</v>
          </cell>
          <cell r="N23">
            <v>11</v>
          </cell>
          <cell r="O23">
            <v>21</v>
          </cell>
          <cell r="P23">
            <v>15</v>
          </cell>
          <cell r="R23">
            <v>98.804900000000004</v>
          </cell>
          <cell r="S23">
            <v>3.1867000000000001</v>
          </cell>
          <cell r="T23">
            <v>4.7514000000000003</v>
          </cell>
          <cell r="U23">
            <v>2.2845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ค.61"/>
      <sheetName val="พย.61"/>
      <sheetName val="ธค.61"/>
      <sheetName val="มค62"/>
      <sheetName val="กพ.62"/>
      <sheetName val="มีค.62"/>
      <sheetName val="เมย.62"/>
      <sheetName val="พค.62"/>
      <sheetName val="มิย.62"/>
      <sheetName val="กค.62"/>
      <sheetName val="สค.62"/>
      <sheetName val="กย.62"/>
      <sheetName val="สรุป62"/>
      <sheetName val="เปรียบเทียบ61-62"/>
    </sheetNames>
    <sheetDataSet>
      <sheetData sheetId="0">
        <row r="6">
          <cell r="C6">
            <v>39076</v>
          </cell>
          <cell r="D6">
            <v>6456</v>
          </cell>
          <cell r="E6">
            <v>12663</v>
          </cell>
          <cell r="F6">
            <v>4811</v>
          </cell>
          <cell r="H6">
            <v>3407</v>
          </cell>
          <cell r="I6">
            <v>464</v>
          </cell>
          <cell r="J6">
            <v>571</v>
          </cell>
          <cell r="K6">
            <v>160</v>
          </cell>
          <cell r="M6">
            <v>20099</v>
          </cell>
          <cell r="N6">
            <v>2111</v>
          </cell>
          <cell r="O6">
            <v>4171</v>
          </cell>
          <cell r="P6">
            <v>908</v>
          </cell>
          <cell r="R6">
            <v>6262.9337999999998</v>
          </cell>
          <cell r="S6">
            <v>588.31590000000006</v>
          </cell>
          <cell r="T6">
            <v>1101.9115999999999</v>
          </cell>
          <cell r="U6">
            <v>231.90530000000001</v>
          </cell>
        </row>
        <row r="7">
          <cell r="C7">
            <v>6755</v>
          </cell>
          <cell r="D7">
            <v>151</v>
          </cell>
          <cell r="E7">
            <v>271</v>
          </cell>
          <cell r="F7">
            <v>692</v>
          </cell>
          <cell r="H7">
            <v>236</v>
          </cell>
          <cell r="I7">
            <v>12</v>
          </cell>
          <cell r="J7">
            <v>11</v>
          </cell>
          <cell r="K7">
            <v>6</v>
          </cell>
          <cell r="M7">
            <v>844</v>
          </cell>
          <cell r="N7">
            <v>29</v>
          </cell>
          <cell r="O7">
            <v>36</v>
          </cell>
          <cell r="P7">
            <v>12</v>
          </cell>
          <cell r="R7">
            <v>175.64920000000001</v>
          </cell>
          <cell r="S7">
            <v>5.5911</v>
          </cell>
          <cell r="T7">
            <v>8.4052000000000007</v>
          </cell>
          <cell r="U7">
            <v>3.7383000000000002</v>
          </cell>
        </row>
        <row r="8">
          <cell r="C8">
            <v>4659</v>
          </cell>
          <cell r="D8">
            <v>238</v>
          </cell>
          <cell r="E8">
            <v>597</v>
          </cell>
          <cell r="F8">
            <v>1354</v>
          </cell>
          <cell r="H8">
            <v>189</v>
          </cell>
          <cell r="I8">
            <v>13</v>
          </cell>
          <cell r="J8">
            <v>17</v>
          </cell>
          <cell r="K8">
            <v>8</v>
          </cell>
          <cell r="M8">
            <v>632</v>
          </cell>
          <cell r="N8">
            <v>33</v>
          </cell>
          <cell r="O8">
            <v>65</v>
          </cell>
          <cell r="P8">
            <v>21</v>
          </cell>
          <cell r="R8">
            <v>144.15719999999999</v>
          </cell>
          <cell r="S8">
            <v>4.9004000000000003</v>
          </cell>
          <cell r="T8">
            <v>13.4864</v>
          </cell>
          <cell r="U8">
            <v>4.0960999999999999</v>
          </cell>
        </row>
        <row r="9">
          <cell r="C9">
            <v>9664</v>
          </cell>
          <cell r="D9">
            <v>608</v>
          </cell>
          <cell r="E9">
            <v>1618</v>
          </cell>
          <cell r="F9">
            <v>760</v>
          </cell>
          <cell r="H9">
            <v>578</v>
          </cell>
          <cell r="I9">
            <v>23</v>
          </cell>
          <cell r="J9">
            <v>60</v>
          </cell>
          <cell r="K9">
            <v>62</v>
          </cell>
          <cell r="M9">
            <v>1968</v>
          </cell>
          <cell r="N9">
            <v>79</v>
          </cell>
          <cell r="O9">
            <v>177</v>
          </cell>
          <cell r="P9">
            <v>122</v>
          </cell>
          <cell r="R9">
            <v>418.9425</v>
          </cell>
          <cell r="S9">
            <v>13.6205</v>
          </cell>
          <cell r="T9">
            <v>49.695</v>
          </cell>
          <cell r="U9">
            <v>43.313200000000002</v>
          </cell>
        </row>
        <row r="10">
          <cell r="C10">
            <v>6854</v>
          </cell>
          <cell r="D10">
            <v>626</v>
          </cell>
          <cell r="E10">
            <v>1346</v>
          </cell>
          <cell r="F10">
            <v>915</v>
          </cell>
          <cell r="H10">
            <v>460</v>
          </cell>
          <cell r="I10">
            <v>29</v>
          </cell>
          <cell r="J10">
            <v>87</v>
          </cell>
          <cell r="K10">
            <v>103</v>
          </cell>
          <cell r="M10">
            <v>1554</v>
          </cell>
          <cell r="N10">
            <v>94</v>
          </cell>
          <cell r="O10">
            <v>287</v>
          </cell>
          <cell r="P10">
            <v>356</v>
          </cell>
          <cell r="R10">
            <v>318.15140000000002</v>
          </cell>
          <cell r="S10">
            <v>27.7361</v>
          </cell>
          <cell r="T10">
            <v>64.235500000000002</v>
          </cell>
          <cell r="U10">
            <v>95.640500000000003</v>
          </cell>
        </row>
        <row r="11">
          <cell r="C11">
            <v>5354</v>
          </cell>
          <cell r="D11">
            <v>297</v>
          </cell>
          <cell r="E11">
            <v>953</v>
          </cell>
          <cell r="F11">
            <v>359</v>
          </cell>
          <cell r="H11">
            <v>161</v>
          </cell>
          <cell r="I11">
            <v>7</v>
          </cell>
          <cell r="J11">
            <v>16</v>
          </cell>
          <cell r="K11">
            <v>6</v>
          </cell>
          <cell r="M11">
            <v>543</v>
          </cell>
          <cell r="N11">
            <v>22</v>
          </cell>
          <cell r="O11">
            <v>55</v>
          </cell>
          <cell r="P11">
            <v>15</v>
          </cell>
          <cell r="R11">
            <v>106.9267</v>
          </cell>
          <cell r="S11">
            <v>3.8113000000000001</v>
          </cell>
          <cell r="T11">
            <v>11.383900000000001</v>
          </cell>
          <cell r="U11">
            <v>3.2221000000000002</v>
          </cell>
        </row>
        <row r="12">
          <cell r="C12">
            <v>1895</v>
          </cell>
          <cell r="D12">
            <v>91</v>
          </cell>
          <cell r="E12">
            <v>276</v>
          </cell>
          <cell r="F12">
            <v>213</v>
          </cell>
          <cell r="H12">
            <v>71</v>
          </cell>
          <cell r="I12">
            <v>3</v>
          </cell>
          <cell r="J12">
            <v>11</v>
          </cell>
          <cell r="K12">
            <v>4</v>
          </cell>
          <cell r="M12">
            <v>186</v>
          </cell>
          <cell r="N12">
            <v>7</v>
          </cell>
          <cell r="O12">
            <v>31</v>
          </cell>
          <cell r="P12">
            <v>3</v>
          </cell>
          <cell r="R12">
            <v>38.683300000000003</v>
          </cell>
          <cell r="S12">
            <v>2.8344</v>
          </cell>
          <cell r="T12">
            <v>6.1066000000000003</v>
          </cell>
          <cell r="U12">
            <v>1.0528</v>
          </cell>
        </row>
        <row r="13">
          <cell r="C13">
            <v>17687</v>
          </cell>
          <cell r="D13">
            <v>1456</v>
          </cell>
          <cell r="E13">
            <v>2638</v>
          </cell>
          <cell r="F13">
            <v>1224</v>
          </cell>
          <cell r="H13">
            <v>874</v>
          </cell>
          <cell r="I13">
            <v>48</v>
          </cell>
          <cell r="J13">
            <v>88</v>
          </cell>
          <cell r="K13">
            <v>31</v>
          </cell>
          <cell r="M13">
            <v>3124</v>
          </cell>
          <cell r="N13">
            <v>126</v>
          </cell>
          <cell r="O13">
            <v>353</v>
          </cell>
          <cell r="P13">
            <v>110</v>
          </cell>
          <cell r="R13">
            <v>817.05150000000003</v>
          </cell>
          <cell r="S13">
            <v>30.835699999999999</v>
          </cell>
          <cell r="T13">
            <v>100.1686</v>
          </cell>
          <cell r="U13">
            <v>34.96</v>
          </cell>
        </row>
        <row r="14">
          <cell r="F14">
            <v>808</v>
          </cell>
          <cell r="H14">
            <v>195</v>
          </cell>
          <cell r="I14">
            <v>8</v>
          </cell>
          <cell r="J14">
            <v>18</v>
          </cell>
          <cell r="K14">
            <v>10</v>
          </cell>
          <cell r="M14">
            <v>634</v>
          </cell>
          <cell r="N14">
            <v>18</v>
          </cell>
          <cell r="O14">
            <v>76</v>
          </cell>
          <cell r="P14">
            <v>23</v>
          </cell>
          <cell r="R14">
            <v>124.479</v>
          </cell>
          <cell r="S14">
            <v>2.9243000000000001</v>
          </cell>
          <cell r="T14">
            <v>10.2094</v>
          </cell>
          <cell r="U14">
            <v>3.1661999999999999</v>
          </cell>
        </row>
        <row r="15">
          <cell r="C15">
            <v>10358</v>
          </cell>
          <cell r="D15">
            <v>473</v>
          </cell>
          <cell r="E15">
            <v>1204</v>
          </cell>
          <cell r="F15">
            <v>781</v>
          </cell>
          <cell r="H15">
            <v>372</v>
          </cell>
          <cell r="I15">
            <v>13</v>
          </cell>
          <cell r="J15">
            <v>18</v>
          </cell>
          <cell r="K15">
            <v>18</v>
          </cell>
          <cell r="M15">
            <v>1111</v>
          </cell>
          <cell r="N15">
            <v>32</v>
          </cell>
          <cell r="O15">
            <v>51</v>
          </cell>
          <cell r="P15">
            <v>34</v>
          </cell>
          <cell r="R15">
            <v>250.29519999999999</v>
          </cell>
          <cell r="S15">
            <v>10.2887</v>
          </cell>
          <cell r="T15">
            <v>17.575399999999998</v>
          </cell>
          <cell r="U15">
            <v>13.509399999999999</v>
          </cell>
        </row>
        <row r="16">
          <cell r="C16">
            <v>9584</v>
          </cell>
          <cell r="D16">
            <v>426</v>
          </cell>
          <cell r="E16">
            <v>1278</v>
          </cell>
          <cell r="F16">
            <v>786</v>
          </cell>
          <cell r="H16">
            <v>560</v>
          </cell>
          <cell r="I16">
            <v>26</v>
          </cell>
          <cell r="J16">
            <v>59</v>
          </cell>
          <cell r="K16">
            <v>19</v>
          </cell>
          <cell r="M16">
            <v>2320</v>
          </cell>
          <cell r="N16">
            <v>77</v>
          </cell>
          <cell r="O16">
            <v>198</v>
          </cell>
          <cell r="P16">
            <v>37</v>
          </cell>
          <cell r="R16">
            <v>358.7978</v>
          </cell>
          <cell r="S16">
            <v>15.4672</v>
          </cell>
          <cell r="T16">
            <v>37.6815</v>
          </cell>
          <cell r="U16">
            <v>8.1607000000000003</v>
          </cell>
        </row>
        <row r="17">
          <cell r="C17">
            <v>4820</v>
          </cell>
          <cell r="D17">
            <v>301</v>
          </cell>
          <cell r="E17">
            <v>419</v>
          </cell>
          <cell r="F17">
            <v>340</v>
          </cell>
          <cell r="H17">
            <v>222</v>
          </cell>
          <cell r="I17">
            <v>9</v>
          </cell>
          <cell r="J17">
            <v>27</v>
          </cell>
          <cell r="K17">
            <v>13</v>
          </cell>
          <cell r="M17">
            <v>636</v>
          </cell>
          <cell r="N17">
            <v>18</v>
          </cell>
          <cell r="O17">
            <v>69</v>
          </cell>
          <cell r="P17">
            <v>19</v>
          </cell>
          <cell r="R17">
            <v>119.6686</v>
          </cell>
          <cell r="S17">
            <v>3.7191000000000001</v>
          </cell>
          <cell r="T17">
            <v>12.8268</v>
          </cell>
          <cell r="U17">
            <v>6.6363000000000003</v>
          </cell>
        </row>
        <row r="18">
          <cell r="C18">
            <v>4619</v>
          </cell>
          <cell r="D18">
            <v>225</v>
          </cell>
          <cell r="E18">
            <v>54</v>
          </cell>
          <cell r="F18">
            <v>855</v>
          </cell>
          <cell r="H18">
            <v>196</v>
          </cell>
          <cell r="I18">
            <v>9</v>
          </cell>
          <cell r="J18">
            <v>17</v>
          </cell>
          <cell r="K18">
            <v>3</v>
          </cell>
          <cell r="M18">
            <v>556</v>
          </cell>
          <cell r="N18">
            <v>22</v>
          </cell>
          <cell r="O18">
            <v>51</v>
          </cell>
          <cell r="P18">
            <v>3</v>
          </cell>
          <cell r="R18">
            <v>89.697800000000001</v>
          </cell>
          <cell r="S18">
            <v>3.6802999999999999</v>
          </cell>
          <cell r="T18">
            <v>9.8690999999999995</v>
          </cell>
          <cell r="U18">
            <v>1.0802</v>
          </cell>
        </row>
        <row r="19">
          <cell r="C19">
            <v>5693</v>
          </cell>
          <cell r="D19">
            <v>351</v>
          </cell>
          <cell r="E19">
            <v>1053</v>
          </cell>
          <cell r="F19">
            <v>431</v>
          </cell>
          <cell r="H19">
            <v>292</v>
          </cell>
          <cell r="I19">
            <v>13</v>
          </cell>
          <cell r="J19">
            <v>30</v>
          </cell>
          <cell r="K19">
            <v>5</v>
          </cell>
          <cell r="M19">
            <v>932</v>
          </cell>
          <cell r="N19">
            <v>45</v>
          </cell>
          <cell r="O19">
            <v>91</v>
          </cell>
          <cell r="P19">
            <v>8</v>
          </cell>
          <cell r="R19">
            <v>147.679</v>
          </cell>
          <cell r="S19">
            <v>7.1307999999999998</v>
          </cell>
          <cell r="T19">
            <v>16.5547</v>
          </cell>
          <cell r="U19">
            <v>1.6144000000000001</v>
          </cell>
        </row>
        <row r="20">
          <cell r="C20">
            <v>6467</v>
          </cell>
          <cell r="D20">
            <v>215</v>
          </cell>
          <cell r="E20">
            <v>513</v>
          </cell>
          <cell r="F20">
            <v>484</v>
          </cell>
          <cell r="H20">
            <v>188</v>
          </cell>
          <cell r="I20">
            <v>5</v>
          </cell>
          <cell r="J20">
            <v>8</v>
          </cell>
          <cell r="K20">
            <v>6</v>
          </cell>
          <cell r="M20">
            <v>533</v>
          </cell>
          <cell r="N20">
            <v>17</v>
          </cell>
          <cell r="O20">
            <v>24</v>
          </cell>
          <cell r="P20">
            <v>15</v>
          </cell>
          <cell r="R20">
            <v>115.00060000000001</v>
          </cell>
          <cell r="S20">
            <v>3.1453000000000002</v>
          </cell>
          <cell r="T20">
            <v>4.5129999999999999</v>
          </cell>
          <cell r="U20">
            <v>5.4341999999999997</v>
          </cell>
        </row>
        <row r="21">
          <cell r="C21">
            <v>4629</v>
          </cell>
          <cell r="D21">
            <v>196</v>
          </cell>
          <cell r="E21">
            <v>387</v>
          </cell>
          <cell r="F21">
            <v>274</v>
          </cell>
          <cell r="H21">
            <v>193</v>
          </cell>
          <cell r="I21">
            <v>9</v>
          </cell>
          <cell r="J21">
            <v>9</v>
          </cell>
          <cell r="K21">
            <v>4</v>
          </cell>
          <cell r="M21">
            <v>511</v>
          </cell>
          <cell r="N21">
            <v>16</v>
          </cell>
          <cell r="O21">
            <v>29</v>
          </cell>
          <cell r="P21">
            <v>3</v>
          </cell>
          <cell r="R21">
            <v>101.8659</v>
          </cell>
          <cell r="S21">
            <v>4.4151999999999996</v>
          </cell>
          <cell r="T21">
            <v>4.8383000000000003</v>
          </cell>
          <cell r="U21">
            <v>1.3129</v>
          </cell>
        </row>
        <row r="22">
          <cell r="C22">
            <v>16907</v>
          </cell>
          <cell r="D22">
            <v>1335</v>
          </cell>
          <cell r="E22">
            <v>3672</v>
          </cell>
          <cell r="F22">
            <v>11606</v>
          </cell>
          <cell r="H22">
            <v>1038</v>
          </cell>
          <cell r="I22">
            <v>43</v>
          </cell>
          <cell r="J22">
            <v>130</v>
          </cell>
          <cell r="K22">
            <v>99</v>
          </cell>
          <cell r="M22">
            <v>3543</v>
          </cell>
          <cell r="N22">
            <v>130</v>
          </cell>
          <cell r="O22">
            <v>656</v>
          </cell>
          <cell r="P22">
            <v>315</v>
          </cell>
          <cell r="R22">
            <v>1168.8505</v>
          </cell>
          <cell r="S22">
            <v>42.170200000000001</v>
          </cell>
          <cell r="T22">
            <v>161.85599999999999</v>
          </cell>
          <cell r="U22">
            <v>110.14</v>
          </cell>
        </row>
        <row r="23">
          <cell r="C23">
            <v>3655</v>
          </cell>
          <cell r="D23">
            <v>217</v>
          </cell>
          <cell r="E23">
            <v>530</v>
          </cell>
          <cell r="F23">
            <v>365</v>
          </cell>
          <cell r="H23">
            <v>154</v>
          </cell>
          <cell r="I23">
            <v>6</v>
          </cell>
          <cell r="J23">
            <v>21</v>
          </cell>
          <cell r="K23">
            <v>4</v>
          </cell>
          <cell r="M23">
            <v>425</v>
          </cell>
          <cell r="N23">
            <v>7</v>
          </cell>
          <cell r="O23">
            <v>34</v>
          </cell>
          <cell r="P23">
            <v>7</v>
          </cell>
          <cell r="R23">
            <v>123.68859999999999</v>
          </cell>
          <cell r="S23">
            <v>5.3343999999999996</v>
          </cell>
          <cell r="T23">
            <v>20.066400000000002</v>
          </cell>
          <cell r="U23">
            <v>1.4882</v>
          </cell>
        </row>
      </sheetData>
      <sheetData sheetId="1">
        <row r="6">
          <cell r="C6">
            <v>37648</v>
          </cell>
          <cell r="D6">
            <v>4980</v>
          </cell>
          <cell r="E6">
            <v>9474</v>
          </cell>
          <cell r="F6">
            <v>3260</v>
          </cell>
          <cell r="H6">
            <v>3186</v>
          </cell>
          <cell r="I6">
            <v>484</v>
          </cell>
          <cell r="J6">
            <v>529</v>
          </cell>
          <cell r="K6">
            <v>171</v>
          </cell>
          <cell r="M6">
            <v>17869</v>
          </cell>
          <cell r="N6">
            <v>2177</v>
          </cell>
          <cell r="O6">
            <v>3366</v>
          </cell>
          <cell r="P6">
            <v>750</v>
          </cell>
          <cell r="R6">
            <v>5804.88</v>
          </cell>
          <cell r="S6">
            <v>635.92200000000003</v>
          </cell>
          <cell r="T6">
            <v>939.80550000000005</v>
          </cell>
          <cell r="U6">
            <v>282.95030000000003</v>
          </cell>
        </row>
        <row r="7">
          <cell r="C7">
            <v>5906</v>
          </cell>
          <cell r="D7">
            <v>232</v>
          </cell>
          <cell r="E7">
            <v>490</v>
          </cell>
          <cell r="F7">
            <v>476</v>
          </cell>
          <cell r="H7">
            <v>218</v>
          </cell>
          <cell r="I7">
            <v>5</v>
          </cell>
          <cell r="J7">
            <v>10</v>
          </cell>
          <cell r="K7">
            <v>6</v>
          </cell>
          <cell r="M7">
            <v>720</v>
          </cell>
          <cell r="N7">
            <v>14</v>
          </cell>
          <cell r="O7">
            <v>28</v>
          </cell>
          <cell r="P7">
            <v>10</v>
          </cell>
          <cell r="R7">
            <v>138.2158</v>
          </cell>
          <cell r="S7">
            <v>2.2271999999999998</v>
          </cell>
          <cell r="T7">
            <v>9.0821000000000005</v>
          </cell>
          <cell r="U7">
            <v>2.2294999999999998</v>
          </cell>
        </row>
        <row r="8">
          <cell r="C8">
            <v>4457</v>
          </cell>
          <cell r="D8">
            <v>252</v>
          </cell>
          <cell r="E8">
            <v>453</v>
          </cell>
          <cell r="F8">
            <v>773</v>
          </cell>
          <cell r="H8">
            <v>161</v>
          </cell>
          <cell r="I8">
            <v>8</v>
          </cell>
          <cell r="J8">
            <v>9</v>
          </cell>
          <cell r="K8">
            <v>10</v>
          </cell>
          <cell r="M8">
            <v>508</v>
          </cell>
          <cell r="N8">
            <v>21</v>
          </cell>
          <cell r="O8">
            <v>12</v>
          </cell>
          <cell r="P8">
            <v>22</v>
          </cell>
          <cell r="R8">
            <v>105.1484</v>
          </cell>
          <cell r="S8">
            <v>4.2986000000000004</v>
          </cell>
          <cell r="T8">
            <v>6.3428000000000004</v>
          </cell>
          <cell r="U8">
            <v>5.8592000000000004</v>
          </cell>
        </row>
        <row r="9">
          <cell r="C9">
            <v>8809</v>
          </cell>
          <cell r="D9">
            <v>494</v>
          </cell>
          <cell r="E9">
            <v>1390</v>
          </cell>
          <cell r="F9">
            <v>634</v>
          </cell>
          <cell r="H9">
            <v>528</v>
          </cell>
          <cell r="I9">
            <v>25</v>
          </cell>
          <cell r="J9">
            <v>79</v>
          </cell>
          <cell r="K9">
            <v>51</v>
          </cell>
          <cell r="M9">
            <v>1608</v>
          </cell>
          <cell r="N9">
            <v>63</v>
          </cell>
          <cell r="O9">
            <v>196</v>
          </cell>
          <cell r="P9">
            <v>103</v>
          </cell>
          <cell r="R9">
            <v>388.38720000000001</v>
          </cell>
          <cell r="S9">
            <v>12.439299999999999</v>
          </cell>
          <cell r="T9">
            <v>66.388000000000005</v>
          </cell>
          <cell r="U9">
            <v>29.614000000000001</v>
          </cell>
        </row>
        <row r="10">
          <cell r="C10">
            <v>7533</v>
          </cell>
          <cell r="D10">
            <v>609</v>
          </cell>
          <cell r="E10">
            <v>1346</v>
          </cell>
          <cell r="F10">
            <v>783</v>
          </cell>
          <cell r="H10">
            <v>404</v>
          </cell>
          <cell r="I10">
            <v>29</v>
          </cell>
          <cell r="J10">
            <v>63</v>
          </cell>
          <cell r="K10">
            <v>87</v>
          </cell>
          <cell r="M10">
            <v>1330</v>
          </cell>
          <cell r="N10">
            <v>73</v>
          </cell>
          <cell r="O10">
            <v>223</v>
          </cell>
          <cell r="P10">
            <v>284</v>
          </cell>
          <cell r="R10">
            <v>288.41539999999998</v>
          </cell>
          <cell r="S10">
            <v>17.946200000000001</v>
          </cell>
          <cell r="T10">
            <v>50.537300000000002</v>
          </cell>
          <cell r="U10">
            <v>81.922300000000007</v>
          </cell>
        </row>
        <row r="11">
          <cell r="C11">
            <v>5938</v>
          </cell>
          <cell r="D11">
            <v>317</v>
          </cell>
          <cell r="E11">
            <v>868</v>
          </cell>
          <cell r="F11">
            <v>389</v>
          </cell>
          <cell r="H11">
            <v>135</v>
          </cell>
          <cell r="I11">
            <v>3</v>
          </cell>
          <cell r="J11">
            <v>24</v>
          </cell>
          <cell r="K11">
            <v>5</v>
          </cell>
          <cell r="M11">
            <v>387</v>
          </cell>
          <cell r="N11">
            <v>5</v>
          </cell>
          <cell r="O11">
            <v>87</v>
          </cell>
          <cell r="P11">
            <v>10</v>
          </cell>
          <cell r="R11">
            <v>81.1648</v>
          </cell>
          <cell r="S11">
            <v>1.6718</v>
          </cell>
          <cell r="T11">
            <v>23.796299999999999</v>
          </cell>
          <cell r="U11">
            <v>2.0424000000000002</v>
          </cell>
        </row>
        <row r="12">
          <cell r="C12">
            <v>1849</v>
          </cell>
          <cell r="D12">
            <v>86</v>
          </cell>
          <cell r="E12">
            <v>268</v>
          </cell>
          <cell r="F12">
            <v>220</v>
          </cell>
          <cell r="H12">
            <v>55</v>
          </cell>
          <cell r="I12">
            <v>1</v>
          </cell>
          <cell r="J12">
            <v>7</v>
          </cell>
          <cell r="K12">
            <v>0</v>
          </cell>
          <cell r="M12">
            <v>126</v>
          </cell>
          <cell r="N12">
            <v>1</v>
          </cell>
          <cell r="O12">
            <v>16</v>
          </cell>
          <cell r="P12">
            <v>0</v>
          </cell>
          <cell r="R12">
            <v>28.3246</v>
          </cell>
          <cell r="S12">
            <v>0.42249999999999999</v>
          </cell>
          <cell r="T12">
            <v>6.9333</v>
          </cell>
          <cell r="U12">
            <v>0</v>
          </cell>
        </row>
        <row r="13">
          <cell r="C13">
            <v>15758</v>
          </cell>
          <cell r="D13">
            <v>1125</v>
          </cell>
          <cell r="E13">
            <v>2457</v>
          </cell>
          <cell r="F13">
            <v>1118</v>
          </cell>
          <cell r="H13">
            <v>787</v>
          </cell>
          <cell r="I13">
            <v>45</v>
          </cell>
          <cell r="J13">
            <v>65</v>
          </cell>
          <cell r="K13">
            <v>38</v>
          </cell>
          <cell r="M13">
            <v>2709</v>
          </cell>
          <cell r="N13">
            <v>124</v>
          </cell>
          <cell r="O13">
            <v>225</v>
          </cell>
          <cell r="P13">
            <v>170</v>
          </cell>
          <cell r="R13">
            <v>720.97460000000001</v>
          </cell>
          <cell r="S13">
            <v>36.136600000000001</v>
          </cell>
          <cell r="T13">
            <v>77.274600000000007</v>
          </cell>
          <cell r="U13">
            <v>51.832900000000002</v>
          </cell>
        </row>
        <row r="14">
          <cell r="F14">
            <v>911</v>
          </cell>
          <cell r="H14">
            <v>188</v>
          </cell>
          <cell r="I14">
            <v>8</v>
          </cell>
          <cell r="J14">
            <v>16</v>
          </cell>
          <cell r="K14">
            <v>11</v>
          </cell>
          <cell r="M14">
            <v>553</v>
          </cell>
          <cell r="N14">
            <v>17</v>
          </cell>
          <cell r="O14">
            <v>43</v>
          </cell>
          <cell r="P14">
            <v>29</v>
          </cell>
          <cell r="R14">
            <v>127.37009999999999</v>
          </cell>
          <cell r="S14">
            <v>2.6193</v>
          </cell>
          <cell r="T14">
            <v>8.6151</v>
          </cell>
          <cell r="U14">
            <v>4.9950000000000001</v>
          </cell>
        </row>
        <row r="15">
          <cell r="C15">
            <v>9708</v>
          </cell>
          <cell r="D15">
            <v>419</v>
          </cell>
          <cell r="E15">
            <v>1070</v>
          </cell>
          <cell r="F15">
            <v>828</v>
          </cell>
          <cell r="H15">
            <v>329</v>
          </cell>
          <cell r="I15">
            <v>19</v>
          </cell>
          <cell r="J15">
            <v>21</v>
          </cell>
          <cell r="K15">
            <v>15</v>
          </cell>
          <cell r="M15">
            <v>929</v>
          </cell>
          <cell r="N15">
            <v>46</v>
          </cell>
          <cell r="O15">
            <v>61</v>
          </cell>
          <cell r="P15">
            <v>32</v>
          </cell>
          <cell r="R15">
            <v>213.44560000000001</v>
          </cell>
          <cell r="S15">
            <v>14.8642</v>
          </cell>
          <cell r="T15">
            <v>16.205500000000001</v>
          </cell>
          <cell r="U15">
            <v>8.2344000000000008</v>
          </cell>
        </row>
        <row r="16">
          <cell r="C16">
            <v>9088</v>
          </cell>
          <cell r="D16">
            <v>456</v>
          </cell>
          <cell r="E16">
            <v>1141</v>
          </cell>
          <cell r="F16">
            <v>863</v>
          </cell>
          <cell r="H16">
            <v>509</v>
          </cell>
          <cell r="I16">
            <v>30</v>
          </cell>
          <cell r="J16">
            <v>60</v>
          </cell>
          <cell r="K16">
            <v>24</v>
          </cell>
          <cell r="M16">
            <v>1881</v>
          </cell>
          <cell r="N16">
            <v>87</v>
          </cell>
          <cell r="O16">
            <v>200</v>
          </cell>
          <cell r="P16">
            <v>59</v>
          </cell>
          <cell r="R16">
            <v>288.23500000000001</v>
          </cell>
          <cell r="S16">
            <v>13.223599999999999</v>
          </cell>
          <cell r="T16">
            <v>34.447200000000002</v>
          </cell>
          <cell r="U16">
            <v>10.420400000000001</v>
          </cell>
        </row>
        <row r="17">
          <cell r="C17">
            <v>5234</v>
          </cell>
          <cell r="D17">
            <v>279</v>
          </cell>
          <cell r="E17">
            <v>372</v>
          </cell>
          <cell r="F17">
            <v>227</v>
          </cell>
          <cell r="H17">
            <v>229</v>
          </cell>
          <cell r="I17">
            <v>9</v>
          </cell>
          <cell r="J17">
            <v>18</v>
          </cell>
          <cell r="K17">
            <v>13</v>
          </cell>
          <cell r="M17">
            <v>653</v>
          </cell>
          <cell r="N17">
            <v>17</v>
          </cell>
          <cell r="O17">
            <v>53</v>
          </cell>
          <cell r="P17">
            <v>19</v>
          </cell>
          <cell r="R17">
            <v>122.6344</v>
          </cell>
          <cell r="S17">
            <v>4.2069000000000001</v>
          </cell>
          <cell r="T17">
            <v>8.7598000000000003</v>
          </cell>
          <cell r="U17">
            <v>4.8181000000000003</v>
          </cell>
        </row>
        <row r="18">
          <cell r="C18">
            <v>3663</v>
          </cell>
          <cell r="D18">
            <v>291</v>
          </cell>
          <cell r="E18">
            <v>455</v>
          </cell>
          <cell r="F18">
            <v>366</v>
          </cell>
          <cell r="H18">
            <v>163</v>
          </cell>
          <cell r="I18">
            <v>7</v>
          </cell>
          <cell r="J18">
            <v>13</v>
          </cell>
          <cell r="K18">
            <v>8</v>
          </cell>
          <cell r="M18">
            <v>463</v>
          </cell>
          <cell r="N18">
            <v>14</v>
          </cell>
          <cell r="O18">
            <v>39</v>
          </cell>
          <cell r="P18">
            <v>10</v>
          </cell>
          <cell r="R18">
            <v>84.402900000000002</v>
          </cell>
          <cell r="S18">
            <v>2.4517000000000002</v>
          </cell>
          <cell r="T18">
            <v>11.6577</v>
          </cell>
          <cell r="U18">
            <v>2.4882</v>
          </cell>
        </row>
        <row r="19">
          <cell r="C19">
            <v>6038</v>
          </cell>
          <cell r="D19">
            <v>332</v>
          </cell>
          <cell r="E19">
            <v>991</v>
          </cell>
          <cell r="F19">
            <v>512</v>
          </cell>
          <cell r="H19">
            <v>206</v>
          </cell>
          <cell r="I19">
            <v>10</v>
          </cell>
          <cell r="J19">
            <v>28</v>
          </cell>
          <cell r="K19">
            <v>9</v>
          </cell>
          <cell r="M19">
            <v>590</v>
          </cell>
          <cell r="N19">
            <v>28</v>
          </cell>
          <cell r="O19">
            <v>103</v>
          </cell>
          <cell r="P19">
            <v>17</v>
          </cell>
          <cell r="R19">
            <v>114.8052</v>
          </cell>
          <cell r="S19">
            <v>6.3757000000000001</v>
          </cell>
          <cell r="T19">
            <v>16.1694</v>
          </cell>
          <cell r="U19">
            <v>3.3860000000000001</v>
          </cell>
        </row>
        <row r="20">
          <cell r="C20">
            <v>6428</v>
          </cell>
          <cell r="D20">
            <v>182</v>
          </cell>
          <cell r="E20">
            <v>544</v>
          </cell>
          <cell r="F20">
            <v>437</v>
          </cell>
          <cell r="H20">
            <v>140</v>
          </cell>
          <cell r="I20">
            <v>4</v>
          </cell>
          <cell r="J20">
            <v>10</v>
          </cell>
          <cell r="K20">
            <v>16</v>
          </cell>
          <cell r="M20">
            <v>354</v>
          </cell>
          <cell r="N20">
            <v>11</v>
          </cell>
          <cell r="O20">
            <v>19</v>
          </cell>
          <cell r="P20">
            <v>23</v>
          </cell>
          <cell r="R20">
            <v>82.993099999999998</v>
          </cell>
          <cell r="S20">
            <v>2.3752</v>
          </cell>
          <cell r="T20">
            <v>4.4206000000000003</v>
          </cell>
          <cell r="U20">
            <v>6.3268000000000004</v>
          </cell>
        </row>
        <row r="21">
          <cell r="C21">
            <v>5156</v>
          </cell>
          <cell r="D21">
            <v>196</v>
          </cell>
          <cell r="E21">
            <v>362</v>
          </cell>
          <cell r="F21">
            <v>318</v>
          </cell>
          <cell r="H21">
            <v>204</v>
          </cell>
          <cell r="I21">
            <v>9</v>
          </cell>
          <cell r="J21">
            <v>14</v>
          </cell>
          <cell r="K21">
            <v>7</v>
          </cell>
          <cell r="M21">
            <v>522</v>
          </cell>
          <cell r="N21">
            <v>17</v>
          </cell>
          <cell r="O21">
            <v>23</v>
          </cell>
          <cell r="P21">
            <v>13</v>
          </cell>
          <cell r="R21">
            <v>106.6711</v>
          </cell>
          <cell r="S21">
            <v>3.8210999999999999</v>
          </cell>
          <cell r="T21">
            <v>5.8799000000000001</v>
          </cell>
          <cell r="U21">
            <v>2.2780999999999998</v>
          </cell>
        </row>
        <row r="22">
          <cell r="C22">
            <v>17044</v>
          </cell>
          <cell r="D22">
            <v>1328</v>
          </cell>
          <cell r="E22">
            <v>3447</v>
          </cell>
          <cell r="F22">
            <v>9824</v>
          </cell>
          <cell r="H22">
            <v>984</v>
          </cell>
          <cell r="I22">
            <v>53</v>
          </cell>
          <cell r="J22">
            <v>111</v>
          </cell>
          <cell r="K22">
            <v>90</v>
          </cell>
          <cell r="M22">
            <v>3504</v>
          </cell>
          <cell r="N22">
            <v>211</v>
          </cell>
          <cell r="O22">
            <v>410</v>
          </cell>
          <cell r="P22">
            <v>294</v>
          </cell>
          <cell r="R22">
            <v>1104.5214000000001</v>
          </cell>
          <cell r="S22">
            <v>51.385199999999998</v>
          </cell>
          <cell r="T22">
            <v>123.70099999999999</v>
          </cell>
          <cell r="U22">
            <v>99.349599999999995</v>
          </cell>
        </row>
        <row r="23">
          <cell r="C23">
            <v>3427</v>
          </cell>
          <cell r="D23">
            <v>211</v>
          </cell>
          <cell r="E23">
            <v>445</v>
          </cell>
          <cell r="F23">
            <v>445</v>
          </cell>
          <cell r="H23">
            <v>146</v>
          </cell>
          <cell r="I23">
            <v>5</v>
          </cell>
          <cell r="J23">
            <v>15</v>
          </cell>
          <cell r="K23">
            <v>9</v>
          </cell>
          <cell r="M23">
            <v>428</v>
          </cell>
          <cell r="N23">
            <v>10</v>
          </cell>
          <cell r="O23">
            <v>50</v>
          </cell>
          <cell r="P23">
            <v>17</v>
          </cell>
          <cell r="R23">
            <v>122.9747</v>
          </cell>
          <cell r="S23">
            <v>4.9592000000000001</v>
          </cell>
          <cell r="T23">
            <v>14.521000000000001</v>
          </cell>
          <cell r="U23">
            <v>2.6808999999999998</v>
          </cell>
        </row>
      </sheetData>
      <sheetData sheetId="2">
        <row r="6">
          <cell r="C6">
            <v>35179</v>
          </cell>
          <cell r="D6">
            <v>6262</v>
          </cell>
          <cell r="E6">
            <v>10565</v>
          </cell>
          <cell r="F6">
            <v>4124</v>
          </cell>
          <cell r="H6">
            <v>3253</v>
          </cell>
          <cell r="I6">
            <v>488</v>
          </cell>
          <cell r="J6">
            <v>518</v>
          </cell>
          <cell r="K6">
            <v>152</v>
          </cell>
          <cell r="M6">
            <v>19217</v>
          </cell>
          <cell r="N6">
            <v>2147</v>
          </cell>
          <cell r="O6">
            <v>3522</v>
          </cell>
          <cell r="P6">
            <v>770</v>
          </cell>
          <cell r="R6">
            <v>6252.7129999999997</v>
          </cell>
          <cell r="S6">
            <v>763.9434</v>
          </cell>
          <cell r="T6">
            <v>984.92579999999998</v>
          </cell>
          <cell r="U6">
            <v>218.0839</v>
          </cell>
        </row>
        <row r="7">
          <cell r="C7">
            <v>5302</v>
          </cell>
          <cell r="D7">
            <v>168</v>
          </cell>
          <cell r="E7">
            <v>424</v>
          </cell>
          <cell r="F7">
            <v>442</v>
          </cell>
          <cell r="H7">
            <v>190</v>
          </cell>
          <cell r="I7">
            <v>4</v>
          </cell>
          <cell r="J7">
            <v>13</v>
          </cell>
          <cell r="K7">
            <v>2</v>
          </cell>
          <cell r="M7">
            <v>753</v>
          </cell>
          <cell r="N7">
            <v>11</v>
          </cell>
          <cell r="O7">
            <v>48</v>
          </cell>
          <cell r="P7">
            <v>3</v>
          </cell>
          <cell r="R7">
            <v>146.29509999999999</v>
          </cell>
          <cell r="S7">
            <v>2.4771999999999998</v>
          </cell>
          <cell r="T7">
            <v>9.3463999999999992</v>
          </cell>
          <cell r="U7">
            <v>0.85470000000000002</v>
          </cell>
        </row>
        <row r="8">
          <cell r="C8">
            <v>4196</v>
          </cell>
          <cell r="D8">
            <v>221</v>
          </cell>
          <cell r="E8">
            <v>538</v>
          </cell>
          <cell r="F8">
            <v>1286</v>
          </cell>
          <cell r="H8">
            <v>187</v>
          </cell>
          <cell r="I8">
            <v>10</v>
          </cell>
          <cell r="J8">
            <v>11</v>
          </cell>
          <cell r="K8">
            <v>14</v>
          </cell>
          <cell r="M8">
            <v>590</v>
          </cell>
          <cell r="N8">
            <v>31</v>
          </cell>
          <cell r="O8">
            <v>38</v>
          </cell>
          <cell r="P8">
            <v>33</v>
          </cell>
          <cell r="R8">
            <v>126.7184</v>
          </cell>
          <cell r="S8">
            <v>8.1820000000000004</v>
          </cell>
          <cell r="T8">
            <v>9.8262</v>
          </cell>
          <cell r="U8">
            <v>6.3678999999999997</v>
          </cell>
        </row>
        <row r="9">
          <cell r="C9">
            <v>8331</v>
          </cell>
          <cell r="D9">
            <v>438</v>
          </cell>
          <cell r="E9">
            <v>1391</v>
          </cell>
          <cell r="F9">
            <v>500</v>
          </cell>
          <cell r="H9">
            <v>469</v>
          </cell>
          <cell r="I9">
            <v>27</v>
          </cell>
          <cell r="J9">
            <v>57</v>
          </cell>
          <cell r="K9">
            <v>40</v>
          </cell>
          <cell r="M9">
            <v>1376</v>
          </cell>
          <cell r="N9">
            <v>88</v>
          </cell>
          <cell r="O9">
            <v>164</v>
          </cell>
          <cell r="P9">
            <v>76</v>
          </cell>
          <cell r="R9">
            <v>332.44110000000001</v>
          </cell>
          <cell r="S9">
            <v>15.459899999999999</v>
          </cell>
          <cell r="T9">
            <v>52.359200000000001</v>
          </cell>
          <cell r="U9">
            <v>2.9291999999999998</v>
          </cell>
        </row>
        <row r="10">
          <cell r="C10">
            <v>8542</v>
          </cell>
          <cell r="D10">
            <v>491</v>
          </cell>
          <cell r="E10">
            <v>1258</v>
          </cell>
          <cell r="F10">
            <v>719</v>
          </cell>
          <cell r="H10">
            <v>371</v>
          </cell>
          <cell r="I10">
            <v>30</v>
          </cell>
          <cell r="J10">
            <v>65</v>
          </cell>
          <cell r="K10">
            <v>92</v>
          </cell>
          <cell r="M10">
            <v>1198</v>
          </cell>
          <cell r="N10">
            <v>62</v>
          </cell>
          <cell r="O10">
            <v>209</v>
          </cell>
          <cell r="P10">
            <v>307</v>
          </cell>
          <cell r="R10">
            <v>287.85759999999999</v>
          </cell>
          <cell r="S10">
            <v>17.7043</v>
          </cell>
          <cell r="T10">
            <v>39.244399999999999</v>
          </cell>
          <cell r="U10">
            <v>83.492699999999999</v>
          </cell>
        </row>
        <row r="11">
          <cell r="C11">
            <v>5789</v>
          </cell>
          <cell r="D11">
            <v>244</v>
          </cell>
          <cell r="E11">
            <v>730</v>
          </cell>
          <cell r="F11">
            <v>351</v>
          </cell>
          <cell r="H11">
            <v>159</v>
          </cell>
          <cell r="I11">
            <v>7</v>
          </cell>
          <cell r="J11">
            <v>16</v>
          </cell>
          <cell r="K11">
            <v>7</v>
          </cell>
          <cell r="M11">
            <v>481</v>
          </cell>
          <cell r="N11">
            <v>57</v>
          </cell>
          <cell r="O11">
            <v>78</v>
          </cell>
          <cell r="P11">
            <v>13</v>
          </cell>
          <cell r="R11">
            <v>100.5286</v>
          </cell>
          <cell r="S11">
            <v>6.6502999999999997</v>
          </cell>
          <cell r="T11">
            <v>12.3637</v>
          </cell>
          <cell r="U11">
            <v>2.3552</v>
          </cell>
        </row>
        <row r="12">
          <cell r="C12">
            <v>2067</v>
          </cell>
          <cell r="D12">
            <v>92</v>
          </cell>
          <cell r="E12">
            <v>292</v>
          </cell>
          <cell r="F12">
            <v>199</v>
          </cell>
          <cell r="H12">
            <v>59</v>
          </cell>
          <cell r="I12">
            <v>3</v>
          </cell>
          <cell r="J12">
            <v>9</v>
          </cell>
          <cell r="K12">
            <v>6</v>
          </cell>
          <cell r="M12">
            <v>190</v>
          </cell>
          <cell r="N12">
            <v>6</v>
          </cell>
          <cell r="O12">
            <v>26</v>
          </cell>
          <cell r="P12">
            <v>5</v>
          </cell>
          <cell r="R12">
            <v>33.075200000000002</v>
          </cell>
          <cell r="S12">
            <v>1.6302000000000001</v>
          </cell>
          <cell r="T12">
            <v>7.1886000000000001</v>
          </cell>
          <cell r="U12">
            <v>1.8312999999999999</v>
          </cell>
        </row>
        <row r="13">
          <cell r="C13">
            <v>15490</v>
          </cell>
          <cell r="D13">
            <v>1271</v>
          </cell>
          <cell r="E13">
            <v>2383</v>
          </cell>
          <cell r="F13">
            <v>1241</v>
          </cell>
          <cell r="H13">
            <v>904</v>
          </cell>
          <cell r="I13">
            <v>49</v>
          </cell>
          <cell r="J13">
            <v>102</v>
          </cell>
          <cell r="K13">
            <v>47</v>
          </cell>
          <cell r="M13">
            <v>3089</v>
          </cell>
          <cell r="N13">
            <v>143</v>
          </cell>
          <cell r="O13">
            <v>372</v>
          </cell>
          <cell r="P13">
            <v>210</v>
          </cell>
          <cell r="R13">
            <v>880.57029999999997</v>
          </cell>
          <cell r="S13">
            <v>44.884300000000003</v>
          </cell>
          <cell r="T13">
            <v>106.4312</v>
          </cell>
          <cell r="U13">
            <v>49.192</v>
          </cell>
        </row>
        <row r="14">
          <cell r="F14">
            <v>4527</v>
          </cell>
          <cell r="H14">
            <v>196</v>
          </cell>
          <cell r="I14">
            <v>8</v>
          </cell>
          <cell r="J14">
            <v>18</v>
          </cell>
          <cell r="K14">
            <v>15</v>
          </cell>
          <cell r="M14">
            <v>489</v>
          </cell>
          <cell r="N14">
            <v>18</v>
          </cell>
          <cell r="O14">
            <v>60</v>
          </cell>
          <cell r="P14">
            <v>33</v>
          </cell>
          <cell r="R14">
            <v>103.8689</v>
          </cell>
          <cell r="S14">
            <v>2.4666000000000001</v>
          </cell>
          <cell r="T14">
            <v>12.2402</v>
          </cell>
          <cell r="U14">
            <v>5.4364999999999997</v>
          </cell>
        </row>
        <row r="15">
          <cell r="C15">
            <v>10948</v>
          </cell>
          <cell r="D15">
            <v>406</v>
          </cell>
          <cell r="E15">
            <v>1034</v>
          </cell>
          <cell r="F15">
            <v>173</v>
          </cell>
          <cell r="H15">
            <v>326</v>
          </cell>
          <cell r="I15">
            <v>17</v>
          </cell>
          <cell r="J15">
            <v>18</v>
          </cell>
          <cell r="K15">
            <v>11</v>
          </cell>
          <cell r="M15">
            <v>1043</v>
          </cell>
          <cell r="N15">
            <v>47</v>
          </cell>
          <cell r="O15">
            <v>86</v>
          </cell>
          <cell r="P15">
            <v>23</v>
          </cell>
          <cell r="R15">
            <v>231.7587</v>
          </cell>
          <cell r="S15">
            <v>12.953900000000001</v>
          </cell>
          <cell r="T15">
            <v>20.5457</v>
          </cell>
          <cell r="U15">
            <v>7.3930999999999996</v>
          </cell>
        </row>
        <row r="16">
          <cell r="C16">
            <v>11940</v>
          </cell>
          <cell r="D16">
            <v>476</v>
          </cell>
          <cell r="E16">
            <v>1208</v>
          </cell>
          <cell r="F16">
            <v>715</v>
          </cell>
          <cell r="H16">
            <v>542</v>
          </cell>
          <cell r="I16">
            <v>30</v>
          </cell>
          <cell r="J16">
            <v>65</v>
          </cell>
          <cell r="K16">
            <v>40</v>
          </cell>
          <cell r="M16">
            <v>2416</v>
          </cell>
          <cell r="N16">
            <v>110</v>
          </cell>
          <cell r="O16">
            <v>247</v>
          </cell>
          <cell r="P16">
            <v>82</v>
          </cell>
          <cell r="R16">
            <v>336.86070000000001</v>
          </cell>
          <cell r="S16">
            <v>17.491900000000001</v>
          </cell>
          <cell r="T16">
            <v>42.914999999999999</v>
          </cell>
          <cell r="U16">
            <v>17.233699999999999</v>
          </cell>
        </row>
        <row r="17">
          <cell r="C17">
            <v>6245</v>
          </cell>
          <cell r="D17">
            <v>290</v>
          </cell>
          <cell r="E17">
            <v>497</v>
          </cell>
          <cell r="F17">
            <v>297</v>
          </cell>
          <cell r="H17">
            <v>214</v>
          </cell>
          <cell r="I17">
            <v>11</v>
          </cell>
          <cell r="J17">
            <v>28</v>
          </cell>
          <cell r="K17">
            <v>13</v>
          </cell>
          <cell r="M17">
            <v>600</v>
          </cell>
          <cell r="N17">
            <v>25</v>
          </cell>
          <cell r="O17">
            <v>80</v>
          </cell>
          <cell r="P17">
            <v>16</v>
          </cell>
          <cell r="R17">
            <v>106.3099</v>
          </cell>
          <cell r="S17">
            <v>4.7645</v>
          </cell>
          <cell r="T17">
            <v>12.6858</v>
          </cell>
          <cell r="U17">
            <v>5.4515000000000002</v>
          </cell>
        </row>
        <row r="18">
          <cell r="C18">
            <v>3680</v>
          </cell>
          <cell r="D18">
            <v>196</v>
          </cell>
          <cell r="E18">
            <v>424</v>
          </cell>
          <cell r="F18">
            <v>272</v>
          </cell>
          <cell r="H18">
            <v>161</v>
          </cell>
          <cell r="I18">
            <v>11</v>
          </cell>
          <cell r="J18">
            <v>9</v>
          </cell>
          <cell r="K18">
            <v>5</v>
          </cell>
          <cell r="M18">
            <v>514</v>
          </cell>
          <cell r="N18">
            <v>52</v>
          </cell>
          <cell r="O18">
            <v>29</v>
          </cell>
          <cell r="P18">
            <v>11</v>
          </cell>
          <cell r="R18">
            <v>78.529399999999995</v>
          </cell>
          <cell r="S18">
            <v>8.2029999999999994</v>
          </cell>
          <cell r="T18">
            <v>3.4619</v>
          </cell>
          <cell r="U18">
            <v>2.0592999999999999</v>
          </cell>
        </row>
        <row r="19">
          <cell r="C19">
            <v>6490</v>
          </cell>
          <cell r="D19">
            <v>259</v>
          </cell>
          <cell r="E19">
            <v>814</v>
          </cell>
          <cell r="F19">
            <v>168</v>
          </cell>
          <cell r="H19">
            <v>243</v>
          </cell>
          <cell r="I19">
            <v>7</v>
          </cell>
          <cell r="J19">
            <v>17</v>
          </cell>
          <cell r="K19">
            <v>9</v>
          </cell>
          <cell r="M19">
            <v>757</v>
          </cell>
          <cell r="N19">
            <v>20</v>
          </cell>
          <cell r="O19">
            <v>36</v>
          </cell>
          <cell r="P19">
            <v>18</v>
          </cell>
          <cell r="R19">
            <v>115.541</v>
          </cell>
          <cell r="S19">
            <v>3.1959</v>
          </cell>
          <cell r="T19">
            <v>7.5172999999999996</v>
          </cell>
          <cell r="U19">
            <v>3.7103999999999999</v>
          </cell>
        </row>
        <row r="20">
          <cell r="C20">
            <v>5034</v>
          </cell>
          <cell r="D20">
            <v>195</v>
          </cell>
          <cell r="E20">
            <v>480</v>
          </cell>
          <cell r="F20">
            <v>500</v>
          </cell>
          <cell r="H20">
            <v>158</v>
          </cell>
          <cell r="I20">
            <v>6</v>
          </cell>
          <cell r="J20">
            <v>13</v>
          </cell>
          <cell r="K20">
            <v>6</v>
          </cell>
          <cell r="M20">
            <v>468</v>
          </cell>
          <cell r="N20">
            <v>12</v>
          </cell>
          <cell r="O20">
            <v>35</v>
          </cell>
          <cell r="P20">
            <v>32</v>
          </cell>
          <cell r="R20">
            <v>97.922899999999998</v>
          </cell>
          <cell r="S20">
            <v>3.0026999999999999</v>
          </cell>
          <cell r="T20">
            <v>10.977</v>
          </cell>
          <cell r="U20">
            <v>4.0327999999999999</v>
          </cell>
        </row>
        <row r="21">
          <cell r="C21">
            <v>4970</v>
          </cell>
          <cell r="D21">
            <v>244</v>
          </cell>
          <cell r="E21">
            <v>428</v>
          </cell>
          <cell r="F21">
            <v>430</v>
          </cell>
          <cell r="H21">
            <v>225</v>
          </cell>
          <cell r="I21">
            <v>3</v>
          </cell>
          <cell r="J21">
            <v>8</v>
          </cell>
          <cell r="K21">
            <v>2</v>
          </cell>
          <cell r="M21">
            <v>490</v>
          </cell>
          <cell r="N21">
            <v>3</v>
          </cell>
          <cell r="O21">
            <v>17</v>
          </cell>
          <cell r="P21">
            <v>2</v>
          </cell>
          <cell r="R21">
            <v>106.9131</v>
          </cell>
          <cell r="S21">
            <v>1.2431000000000001</v>
          </cell>
          <cell r="T21">
            <v>3.6238999999999999</v>
          </cell>
          <cell r="U21">
            <v>0.66090000000000004</v>
          </cell>
        </row>
        <row r="22">
          <cell r="C22">
            <v>16261</v>
          </cell>
          <cell r="D22">
            <v>1404</v>
          </cell>
          <cell r="E22">
            <v>3447</v>
          </cell>
          <cell r="F22">
            <v>13120</v>
          </cell>
          <cell r="H22">
            <v>1001</v>
          </cell>
          <cell r="I22">
            <v>46</v>
          </cell>
          <cell r="J22">
            <v>121</v>
          </cell>
          <cell r="K22">
            <v>93</v>
          </cell>
          <cell r="M22">
            <v>3482</v>
          </cell>
          <cell r="N22">
            <v>173</v>
          </cell>
          <cell r="O22">
            <v>563</v>
          </cell>
          <cell r="P22">
            <v>345</v>
          </cell>
          <cell r="R22">
            <v>1088.1391000000001</v>
          </cell>
          <cell r="S22">
            <v>49.664400000000001</v>
          </cell>
          <cell r="T22">
            <v>156.0787</v>
          </cell>
          <cell r="U22">
            <v>119.99890000000001</v>
          </cell>
        </row>
        <row r="23">
          <cell r="C23">
            <v>3169</v>
          </cell>
          <cell r="D23">
            <v>211</v>
          </cell>
          <cell r="E23">
            <v>472</v>
          </cell>
          <cell r="F23">
            <v>378</v>
          </cell>
          <cell r="H23">
            <v>146</v>
          </cell>
          <cell r="I23">
            <v>2</v>
          </cell>
          <cell r="J23">
            <v>11</v>
          </cell>
          <cell r="K23">
            <v>1</v>
          </cell>
          <cell r="M23">
            <v>441</v>
          </cell>
          <cell r="N23">
            <v>2</v>
          </cell>
          <cell r="O23">
            <v>25</v>
          </cell>
          <cell r="P23">
            <v>1</v>
          </cell>
          <cell r="R23">
            <v>122.2132</v>
          </cell>
          <cell r="S23">
            <v>3.1918000000000002</v>
          </cell>
          <cell r="T23">
            <v>6.3007</v>
          </cell>
          <cell r="U23">
            <v>0.38600000000000001</v>
          </cell>
        </row>
      </sheetData>
      <sheetData sheetId="3">
        <row r="6">
          <cell r="C6"/>
          <cell r="D6"/>
          <cell r="E6"/>
          <cell r="F6"/>
          <cell r="H6"/>
          <cell r="I6"/>
          <cell r="J6"/>
          <cell r="K6"/>
          <cell r="M6"/>
          <cell r="N6"/>
          <cell r="O6"/>
          <cell r="P6"/>
          <cell r="R6"/>
          <cell r="S6"/>
          <cell r="T6"/>
          <cell r="U6"/>
        </row>
        <row r="7">
          <cell r="C7"/>
          <cell r="D7"/>
          <cell r="E7"/>
          <cell r="F7"/>
          <cell r="H7"/>
          <cell r="I7"/>
          <cell r="J7"/>
          <cell r="K7"/>
          <cell r="M7"/>
          <cell r="N7"/>
          <cell r="O7"/>
          <cell r="P7"/>
          <cell r="R7"/>
          <cell r="S7"/>
          <cell r="T7"/>
          <cell r="U7"/>
        </row>
        <row r="8">
          <cell r="C8"/>
          <cell r="D8"/>
          <cell r="E8"/>
          <cell r="F8"/>
          <cell r="H8"/>
          <cell r="I8"/>
          <cell r="J8"/>
          <cell r="K8"/>
          <cell r="M8"/>
          <cell r="N8"/>
          <cell r="O8"/>
          <cell r="P8"/>
          <cell r="R8"/>
          <cell r="S8"/>
          <cell r="T8"/>
          <cell r="U8"/>
        </row>
        <row r="9">
          <cell r="C9"/>
          <cell r="D9"/>
          <cell r="E9"/>
          <cell r="F9"/>
          <cell r="H9"/>
          <cell r="I9"/>
          <cell r="J9"/>
          <cell r="K9"/>
          <cell r="M9"/>
          <cell r="N9"/>
          <cell r="O9"/>
          <cell r="P9"/>
          <cell r="R9"/>
          <cell r="S9"/>
          <cell r="T9"/>
          <cell r="U9"/>
        </row>
        <row r="10">
          <cell r="C10"/>
          <cell r="D10"/>
          <cell r="E10"/>
          <cell r="F10"/>
          <cell r="H10"/>
          <cell r="I10"/>
          <cell r="J10"/>
          <cell r="K10"/>
          <cell r="M10"/>
          <cell r="N10"/>
          <cell r="O10"/>
          <cell r="P10"/>
          <cell r="R10"/>
          <cell r="S10"/>
          <cell r="T10"/>
          <cell r="U10"/>
        </row>
        <row r="11">
          <cell r="C11"/>
          <cell r="D11"/>
          <cell r="E11"/>
          <cell r="F11"/>
          <cell r="H11"/>
          <cell r="I11"/>
          <cell r="J11"/>
          <cell r="K11"/>
          <cell r="M11"/>
          <cell r="N11"/>
          <cell r="O11"/>
          <cell r="P11"/>
          <cell r="R11"/>
          <cell r="S11"/>
          <cell r="T11"/>
          <cell r="U11"/>
        </row>
        <row r="12">
          <cell r="C12"/>
          <cell r="D12"/>
          <cell r="E12"/>
          <cell r="F12"/>
          <cell r="H12"/>
          <cell r="I12"/>
          <cell r="J12"/>
          <cell r="K12"/>
          <cell r="M12"/>
          <cell r="N12"/>
          <cell r="O12"/>
          <cell r="P12"/>
          <cell r="R12"/>
          <cell r="S12"/>
          <cell r="T12"/>
          <cell r="U12"/>
        </row>
        <row r="13">
          <cell r="C13"/>
          <cell r="D13"/>
          <cell r="E13"/>
          <cell r="F13"/>
          <cell r="H13"/>
          <cell r="I13"/>
          <cell r="J13"/>
          <cell r="K13"/>
          <cell r="M13"/>
          <cell r="N13"/>
          <cell r="O13"/>
          <cell r="P13"/>
          <cell r="R13"/>
          <cell r="S13"/>
          <cell r="T13"/>
          <cell r="U13"/>
        </row>
        <row r="14">
          <cell r="F14"/>
          <cell r="H14"/>
          <cell r="I14"/>
          <cell r="J14"/>
          <cell r="K14"/>
          <cell r="M14"/>
          <cell r="N14"/>
          <cell r="O14"/>
          <cell r="P14"/>
          <cell r="R14"/>
          <cell r="S14"/>
          <cell r="T14"/>
          <cell r="U14"/>
        </row>
        <row r="15">
          <cell r="C15"/>
          <cell r="D15"/>
          <cell r="E15"/>
          <cell r="F15"/>
          <cell r="H15"/>
          <cell r="I15"/>
          <cell r="J15"/>
          <cell r="K15"/>
          <cell r="M15"/>
          <cell r="N15"/>
          <cell r="O15"/>
          <cell r="P15"/>
          <cell r="R15"/>
          <cell r="S15"/>
          <cell r="T15"/>
          <cell r="U15"/>
        </row>
        <row r="16">
          <cell r="C16"/>
          <cell r="D16"/>
          <cell r="E16"/>
          <cell r="F16"/>
          <cell r="H16"/>
          <cell r="I16"/>
          <cell r="J16"/>
          <cell r="K16"/>
          <cell r="M16"/>
          <cell r="N16"/>
          <cell r="O16"/>
          <cell r="P16"/>
          <cell r="R16"/>
          <cell r="S16"/>
          <cell r="T16"/>
          <cell r="U16"/>
        </row>
        <row r="17">
          <cell r="C17"/>
          <cell r="D17"/>
          <cell r="E17"/>
          <cell r="F17"/>
          <cell r="H17"/>
          <cell r="I17"/>
          <cell r="J17"/>
          <cell r="K17"/>
          <cell r="M17"/>
          <cell r="N17"/>
          <cell r="O17"/>
          <cell r="P17"/>
          <cell r="R17"/>
          <cell r="S17"/>
          <cell r="T17"/>
          <cell r="U17"/>
        </row>
        <row r="18">
          <cell r="C18"/>
          <cell r="D18"/>
          <cell r="E18"/>
          <cell r="F18"/>
          <cell r="H18"/>
          <cell r="I18"/>
          <cell r="J18"/>
          <cell r="K18"/>
          <cell r="M18"/>
          <cell r="N18"/>
          <cell r="O18"/>
          <cell r="P18"/>
          <cell r="R18"/>
          <cell r="S18"/>
          <cell r="T18"/>
          <cell r="U18"/>
        </row>
        <row r="19">
          <cell r="C19"/>
          <cell r="D19"/>
          <cell r="E19"/>
          <cell r="F19"/>
          <cell r="H19"/>
          <cell r="I19"/>
          <cell r="J19"/>
          <cell r="K19"/>
          <cell r="M19"/>
          <cell r="N19"/>
          <cell r="O19"/>
          <cell r="P19"/>
          <cell r="R19"/>
          <cell r="S19"/>
          <cell r="T19"/>
          <cell r="U19"/>
        </row>
        <row r="20">
          <cell r="C20"/>
          <cell r="D20"/>
          <cell r="E20"/>
          <cell r="F20"/>
          <cell r="H20"/>
          <cell r="I20"/>
          <cell r="J20"/>
          <cell r="K20"/>
          <cell r="M20"/>
          <cell r="N20"/>
          <cell r="O20"/>
          <cell r="P20"/>
          <cell r="R20"/>
          <cell r="S20"/>
          <cell r="T20"/>
          <cell r="U20"/>
        </row>
        <row r="21">
          <cell r="C21"/>
          <cell r="D21"/>
          <cell r="E21"/>
          <cell r="F21"/>
          <cell r="H21"/>
          <cell r="I21"/>
          <cell r="J21"/>
          <cell r="K21"/>
          <cell r="M21"/>
          <cell r="N21"/>
          <cell r="O21"/>
          <cell r="P21"/>
          <cell r="R21"/>
          <cell r="S21"/>
          <cell r="T21"/>
          <cell r="U21"/>
        </row>
        <row r="22">
          <cell r="C22"/>
          <cell r="D22"/>
          <cell r="E22"/>
          <cell r="F22"/>
          <cell r="H22"/>
          <cell r="I22"/>
          <cell r="J22"/>
          <cell r="K22"/>
          <cell r="M22"/>
          <cell r="N22"/>
          <cell r="O22"/>
          <cell r="P22"/>
          <cell r="R22"/>
          <cell r="S22"/>
          <cell r="T22"/>
          <cell r="U22"/>
        </row>
        <row r="23">
          <cell r="C23"/>
          <cell r="D23"/>
          <cell r="E23"/>
          <cell r="F23"/>
          <cell r="H23"/>
          <cell r="I23"/>
          <cell r="J23"/>
          <cell r="K23"/>
          <cell r="M23"/>
          <cell r="N23"/>
          <cell r="O23"/>
          <cell r="P23"/>
          <cell r="R23"/>
          <cell r="S23"/>
          <cell r="T23"/>
          <cell r="U23"/>
        </row>
      </sheetData>
      <sheetData sheetId="4">
        <row r="6">
          <cell r="C6"/>
          <cell r="D6"/>
          <cell r="E6"/>
          <cell r="F6"/>
          <cell r="H6"/>
          <cell r="I6"/>
          <cell r="J6"/>
          <cell r="K6"/>
          <cell r="M6"/>
          <cell r="N6"/>
          <cell r="O6"/>
          <cell r="P6"/>
          <cell r="R6"/>
          <cell r="S6"/>
          <cell r="T6"/>
          <cell r="U6"/>
        </row>
        <row r="7">
          <cell r="C7"/>
          <cell r="D7"/>
          <cell r="E7"/>
          <cell r="F7"/>
          <cell r="H7"/>
          <cell r="I7"/>
          <cell r="J7"/>
          <cell r="K7"/>
          <cell r="M7"/>
          <cell r="N7"/>
          <cell r="O7"/>
          <cell r="P7"/>
          <cell r="R7"/>
          <cell r="S7"/>
          <cell r="T7"/>
          <cell r="U7"/>
        </row>
        <row r="8">
          <cell r="C8"/>
          <cell r="D8"/>
          <cell r="E8"/>
          <cell r="F8"/>
          <cell r="H8"/>
          <cell r="I8"/>
          <cell r="J8"/>
          <cell r="K8"/>
          <cell r="M8"/>
          <cell r="N8"/>
          <cell r="O8"/>
          <cell r="P8"/>
          <cell r="R8"/>
          <cell r="S8"/>
          <cell r="T8"/>
          <cell r="U8"/>
        </row>
        <row r="9">
          <cell r="C9"/>
          <cell r="D9"/>
          <cell r="E9"/>
          <cell r="F9"/>
          <cell r="H9"/>
          <cell r="I9"/>
          <cell r="J9"/>
          <cell r="K9"/>
          <cell r="M9"/>
          <cell r="N9"/>
          <cell r="O9"/>
          <cell r="P9"/>
          <cell r="R9"/>
          <cell r="S9"/>
          <cell r="T9"/>
          <cell r="U9"/>
        </row>
        <row r="10">
          <cell r="C10"/>
          <cell r="D10"/>
          <cell r="E10"/>
          <cell r="F10"/>
          <cell r="H10"/>
          <cell r="I10"/>
          <cell r="J10"/>
          <cell r="K10"/>
          <cell r="M10"/>
          <cell r="N10"/>
          <cell r="O10"/>
          <cell r="P10"/>
          <cell r="R10"/>
          <cell r="S10"/>
          <cell r="T10"/>
          <cell r="U10"/>
        </row>
        <row r="11">
          <cell r="C11"/>
          <cell r="D11"/>
          <cell r="E11"/>
          <cell r="F11"/>
          <cell r="H11"/>
          <cell r="I11"/>
          <cell r="J11"/>
          <cell r="K11"/>
          <cell r="M11"/>
          <cell r="N11"/>
          <cell r="O11"/>
          <cell r="P11"/>
          <cell r="R11"/>
          <cell r="S11"/>
          <cell r="T11"/>
          <cell r="U11"/>
        </row>
        <row r="12">
          <cell r="C12"/>
          <cell r="D12"/>
          <cell r="E12"/>
          <cell r="F12"/>
          <cell r="H12"/>
          <cell r="I12"/>
          <cell r="J12"/>
          <cell r="K12"/>
          <cell r="M12"/>
          <cell r="N12"/>
          <cell r="O12"/>
          <cell r="P12"/>
          <cell r="R12"/>
          <cell r="S12"/>
          <cell r="T12"/>
          <cell r="U12"/>
        </row>
        <row r="13">
          <cell r="C13"/>
          <cell r="D13"/>
          <cell r="E13"/>
          <cell r="F13"/>
          <cell r="H13"/>
          <cell r="I13"/>
          <cell r="J13"/>
          <cell r="K13"/>
          <cell r="M13"/>
          <cell r="N13"/>
          <cell r="O13"/>
          <cell r="P13"/>
          <cell r="R13"/>
          <cell r="S13"/>
          <cell r="T13"/>
          <cell r="U13"/>
        </row>
        <row r="14">
          <cell r="F14"/>
          <cell r="H14"/>
          <cell r="I14"/>
          <cell r="J14"/>
          <cell r="K14"/>
          <cell r="M14"/>
          <cell r="N14"/>
          <cell r="O14"/>
          <cell r="P14"/>
          <cell r="R14"/>
          <cell r="S14"/>
          <cell r="T14"/>
          <cell r="U14"/>
        </row>
        <row r="15">
          <cell r="C15"/>
          <cell r="D15"/>
          <cell r="E15"/>
          <cell r="F15"/>
          <cell r="H15"/>
          <cell r="I15"/>
          <cell r="J15"/>
          <cell r="K15"/>
          <cell r="M15"/>
          <cell r="N15"/>
          <cell r="O15"/>
          <cell r="P15"/>
          <cell r="R15"/>
          <cell r="S15"/>
          <cell r="T15"/>
          <cell r="U15"/>
        </row>
        <row r="16">
          <cell r="C16"/>
          <cell r="D16"/>
          <cell r="E16"/>
          <cell r="F16"/>
          <cell r="H16"/>
          <cell r="I16"/>
          <cell r="J16"/>
          <cell r="K16"/>
          <cell r="M16"/>
          <cell r="N16"/>
          <cell r="O16"/>
          <cell r="P16"/>
          <cell r="R16"/>
          <cell r="S16"/>
          <cell r="T16"/>
          <cell r="U16"/>
        </row>
        <row r="17">
          <cell r="C17"/>
          <cell r="D17"/>
          <cell r="E17"/>
          <cell r="F17"/>
          <cell r="H17"/>
          <cell r="I17"/>
          <cell r="J17"/>
          <cell r="K17"/>
          <cell r="M17"/>
          <cell r="N17"/>
          <cell r="O17"/>
          <cell r="P17"/>
          <cell r="R17"/>
          <cell r="S17"/>
          <cell r="T17"/>
          <cell r="U17"/>
        </row>
        <row r="18">
          <cell r="C18"/>
          <cell r="D18"/>
          <cell r="E18"/>
          <cell r="F18"/>
          <cell r="H18"/>
          <cell r="I18"/>
          <cell r="J18"/>
          <cell r="K18"/>
          <cell r="M18"/>
          <cell r="N18"/>
          <cell r="O18"/>
          <cell r="P18"/>
          <cell r="R18"/>
          <cell r="S18"/>
          <cell r="T18"/>
          <cell r="U18"/>
        </row>
        <row r="19">
          <cell r="C19"/>
          <cell r="D19"/>
          <cell r="E19"/>
          <cell r="F19"/>
          <cell r="H19"/>
          <cell r="I19"/>
          <cell r="J19"/>
          <cell r="K19"/>
          <cell r="M19"/>
          <cell r="N19"/>
          <cell r="O19"/>
          <cell r="P19"/>
          <cell r="R19"/>
          <cell r="S19"/>
          <cell r="T19"/>
          <cell r="U19"/>
        </row>
        <row r="20">
          <cell r="C20"/>
          <cell r="D20"/>
          <cell r="E20"/>
          <cell r="F20"/>
          <cell r="H20"/>
          <cell r="I20"/>
          <cell r="J20"/>
          <cell r="K20"/>
          <cell r="M20"/>
          <cell r="N20"/>
          <cell r="O20"/>
          <cell r="P20"/>
          <cell r="R20"/>
          <cell r="S20"/>
          <cell r="T20"/>
          <cell r="U20"/>
        </row>
        <row r="21">
          <cell r="C21"/>
          <cell r="D21"/>
          <cell r="E21"/>
          <cell r="F21"/>
          <cell r="H21"/>
          <cell r="I21"/>
          <cell r="J21"/>
          <cell r="K21"/>
          <cell r="M21"/>
          <cell r="N21"/>
          <cell r="O21"/>
          <cell r="P21"/>
          <cell r="R21"/>
          <cell r="S21"/>
          <cell r="T21"/>
          <cell r="U21"/>
        </row>
        <row r="22">
          <cell r="C22"/>
          <cell r="D22"/>
          <cell r="E22"/>
          <cell r="F22"/>
          <cell r="H22"/>
          <cell r="I22"/>
          <cell r="J22"/>
          <cell r="K22"/>
          <cell r="M22"/>
          <cell r="N22"/>
          <cell r="O22"/>
          <cell r="P22"/>
          <cell r="R22"/>
          <cell r="S22"/>
          <cell r="T22"/>
          <cell r="U22"/>
        </row>
        <row r="23">
          <cell r="C23"/>
          <cell r="D23"/>
          <cell r="E23"/>
          <cell r="F23"/>
          <cell r="H23"/>
          <cell r="I23"/>
          <cell r="J23"/>
          <cell r="K23"/>
          <cell r="M23"/>
          <cell r="N23"/>
          <cell r="O23"/>
          <cell r="P23"/>
          <cell r="R23"/>
          <cell r="S23"/>
          <cell r="T23"/>
          <cell r="U23"/>
        </row>
      </sheetData>
      <sheetData sheetId="5">
        <row r="6">
          <cell r="C6"/>
          <cell r="D6"/>
          <cell r="E6"/>
          <cell r="F6"/>
          <cell r="H6"/>
          <cell r="I6"/>
          <cell r="J6"/>
          <cell r="K6"/>
          <cell r="M6"/>
          <cell r="N6"/>
          <cell r="O6"/>
          <cell r="P6"/>
          <cell r="R6"/>
          <cell r="S6"/>
          <cell r="T6"/>
          <cell r="U6"/>
        </row>
        <row r="7">
          <cell r="C7"/>
          <cell r="D7"/>
          <cell r="E7"/>
          <cell r="F7"/>
          <cell r="H7"/>
          <cell r="I7"/>
          <cell r="J7"/>
          <cell r="K7"/>
          <cell r="M7"/>
          <cell r="N7"/>
          <cell r="O7"/>
          <cell r="P7"/>
          <cell r="R7"/>
          <cell r="S7"/>
          <cell r="T7"/>
          <cell r="U7"/>
        </row>
        <row r="8">
          <cell r="C8"/>
          <cell r="D8"/>
          <cell r="E8"/>
          <cell r="F8"/>
          <cell r="H8"/>
          <cell r="I8"/>
          <cell r="J8"/>
          <cell r="K8"/>
          <cell r="M8"/>
          <cell r="N8"/>
          <cell r="O8"/>
          <cell r="P8"/>
          <cell r="R8"/>
          <cell r="S8"/>
          <cell r="T8"/>
          <cell r="U8"/>
        </row>
        <row r="9">
          <cell r="C9"/>
          <cell r="D9"/>
          <cell r="E9"/>
          <cell r="F9"/>
          <cell r="H9"/>
          <cell r="I9"/>
          <cell r="J9"/>
          <cell r="K9"/>
          <cell r="M9"/>
          <cell r="N9"/>
          <cell r="O9"/>
          <cell r="P9"/>
          <cell r="R9"/>
          <cell r="S9"/>
          <cell r="T9"/>
          <cell r="U9"/>
        </row>
        <row r="10">
          <cell r="C10"/>
          <cell r="D10"/>
          <cell r="E10"/>
          <cell r="F10"/>
          <cell r="H10"/>
          <cell r="I10"/>
          <cell r="J10"/>
          <cell r="K10"/>
          <cell r="M10"/>
          <cell r="N10"/>
          <cell r="O10"/>
          <cell r="P10"/>
          <cell r="R10"/>
          <cell r="S10"/>
          <cell r="T10"/>
          <cell r="U10"/>
        </row>
        <row r="11">
          <cell r="C11"/>
          <cell r="D11"/>
          <cell r="E11"/>
          <cell r="F11"/>
          <cell r="H11"/>
          <cell r="I11"/>
          <cell r="J11"/>
          <cell r="K11"/>
          <cell r="M11"/>
          <cell r="N11"/>
          <cell r="O11"/>
          <cell r="P11"/>
          <cell r="R11"/>
          <cell r="S11"/>
          <cell r="T11"/>
          <cell r="U11"/>
        </row>
        <row r="12">
          <cell r="C12"/>
          <cell r="D12"/>
          <cell r="E12"/>
          <cell r="F12"/>
          <cell r="H12"/>
          <cell r="I12"/>
          <cell r="J12"/>
          <cell r="K12"/>
          <cell r="M12"/>
          <cell r="N12"/>
          <cell r="O12"/>
          <cell r="P12"/>
          <cell r="R12"/>
          <cell r="S12"/>
          <cell r="T12"/>
          <cell r="U12"/>
        </row>
        <row r="13">
          <cell r="C13"/>
          <cell r="D13"/>
          <cell r="E13"/>
          <cell r="F13"/>
          <cell r="H13"/>
          <cell r="I13"/>
          <cell r="J13"/>
          <cell r="K13"/>
          <cell r="M13"/>
          <cell r="N13"/>
          <cell r="O13"/>
          <cell r="P13"/>
          <cell r="R13"/>
          <cell r="S13"/>
          <cell r="T13"/>
          <cell r="U13"/>
        </row>
        <row r="14">
          <cell r="F14"/>
          <cell r="H14"/>
          <cell r="I14"/>
          <cell r="J14"/>
          <cell r="K14"/>
          <cell r="M14"/>
          <cell r="N14"/>
          <cell r="O14"/>
          <cell r="P14"/>
          <cell r="R14"/>
          <cell r="S14"/>
          <cell r="T14"/>
          <cell r="U14"/>
        </row>
        <row r="15">
          <cell r="C15"/>
          <cell r="D15"/>
          <cell r="E15"/>
          <cell r="F15"/>
          <cell r="H15"/>
          <cell r="I15"/>
          <cell r="J15"/>
          <cell r="K15"/>
          <cell r="M15"/>
          <cell r="N15"/>
          <cell r="O15"/>
          <cell r="P15"/>
          <cell r="R15"/>
          <cell r="S15"/>
          <cell r="T15"/>
          <cell r="U15"/>
        </row>
        <row r="16">
          <cell r="C16"/>
          <cell r="D16"/>
          <cell r="E16"/>
          <cell r="F16"/>
          <cell r="H16"/>
          <cell r="I16"/>
          <cell r="J16"/>
          <cell r="K16"/>
          <cell r="M16"/>
          <cell r="N16"/>
          <cell r="O16"/>
          <cell r="P16"/>
          <cell r="R16"/>
          <cell r="S16"/>
          <cell r="T16"/>
          <cell r="U16"/>
        </row>
        <row r="17">
          <cell r="C17"/>
          <cell r="D17"/>
          <cell r="E17"/>
          <cell r="F17"/>
          <cell r="H17"/>
          <cell r="I17"/>
          <cell r="J17"/>
          <cell r="K17"/>
          <cell r="M17"/>
          <cell r="N17"/>
          <cell r="O17"/>
          <cell r="P17"/>
          <cell r="R17"/>
          <cell r="S17"/>
          <cell r="T17"/>
          <cell r="U17"/>
        </row>
        <row r="18">
          <cell r="C18"/>
          <cell r="D18"/>
          <cell r="E18"/>
          <cell r="F18"/>
          <cell r="H18"/>
          <cell r="I18"/>
          <cell r="J18"/>
          <cell r="K18"/>
          <cell r="M18"/>
          <cell r="N18"/>
          <cell r="O18"/>
          <cell r="P18"/>
          <cell r="R18"/>
          <cell r="S18"/>
          <cell r="T18"/>
          <cell r="U18"/>
        </row>
        <row r="19">
          <cell r="C19"/>
          <cell r="D19"/>
          <cell r="E19"/>
          <cell r="F19"/>
          <cell r="H19"/>
          <cell r="I19"/>
          <cell r="J19"/>
          <cell r="K19"/>
          <cell r="M19"/>
          <cell r="N19"/>
          <cell r="O19"/>
          <cell r="P19"/>
          <cell r="R19"/>
          <cell r="S19"/>
          <cell r="T19"/>
          <cell r="U19"/>
        </row>
        <row r="20">
          <cell r="C20"/>
          <cell r="D20"/>
          <cell r="E20"/>
          <cell r="F20"/>
          <cell r="H20"/>
          <cell r="I20"/>
          <cell r="J20"/>
          <cell r="K20"/>
          <cell r="M20"/>
          <cell r="N20"/>
          <cell r="O20"/>
          <cell r="P20"/>
          <cell r="R20"/>
          <cell r="S20"/>
          <cell r="T20"/>
          <cell r="U20"/>
        </row>
        <row r="21">
          <cell r="C21"/>
          <cell r="D21"/>
          <cell r="E21"/>
          <cell r="F21"/>
          <cell r="H21"/>
          <cell r="I21"/>
          <cell r="J21"/>
          <cell r="K21"/>
          <cell r="M21"/>
          <cell r="N21"/>
          <cell r="O21"/>
          <cell r="P21"/>
          <cell r="R21"/>
          <cell r="S21"/>
          <cell r="T21"/>
          <cell r="U21"/>
        </row>
        <row r="22">
          <cell r="C22"/>
          <cell r="D22"/>
          <cell r="E22"/>
          <cell r="F22"/>
          <cell r="H22"/>
          <cell r="I22"/>
          <cell r="J22"/>
          <cell r="K22"/>
          <cell r="M22"/>
          <cell r="N22"/>
          <cell r="O22"/>
          <cell r="P22"/>
          <cell r="R22"/>
          <cell r="S22"/>
          <cell r="T22"/>
          <cell r="U22"/>
        </row>
        <row r="23">
          <cell r="C23"/>
          <cell r="D23"/>
          <cell r="E23"/>
          <cell r="F23"/>
          <cell r="H23"/>
          <cell r="I23"/>
          <cell r="J23"/>
          <cell r="K23"/>
          <cell r="M23"/>
          <cell r="N23"/>
          <cell r="O23"/>
          <cell r="P23"/>
          <cell r="R23"/>
          <cell r="S23"/>
          <cell r="T23"/>
          <cell r="U23"/>
        </row>
      </sheetData>
      <sheetData sheetId="6">
        <row r="6">
          <cell r="C6"/>
          <cell r="D6"/>
          <cell r="E6"/>
          <cell r="F6"/>
          <cell r="H6"/>
          <cell r="I6"/>
          <cell r="J6"/>
          <cell r="K6"/>
          <cell r="M6"/>
          <cell r="N6"/>
          <cell r="O6"/>
          <cell r="P6"/>
          <cell r="R6"/>
          <cell r="S6"/>
          <cell r="T6"/>
          <cell r="U6"/>
        </row>
        <row r="7">
          <cell r="C7"/>
          <cell r="D7"/>
          <cell r="E7"/>
          <cell r="F7"/>
          <cell r="H7"/>
          <cell r="I7"/>
          <cell r="J7"/>
          <cell r="K7"/>
          <cell r="M7"/>
          <cell r="N7"/>
          <cell r="O7"/>
          <cell r="P7"/>
          <cell r="R7"/>
          <cell r="S7"/>
          <cell r="T7"/>
          <cell r="U7"/>
        </row>
        <row r="8">
          <cell r="C8"/>
          <cell r="D8"/>
          <cell r="E8"/>
          <cell r="F8"/>
          <cell r="H8"/>
          <cell r="I8"/>
          <cell r="J8"/>
          <cell r="K8"/>
          <cell r="M8"/>
          <cell r="N8"/>
          <cell r="O8"/>
          <cell r="P8"/>
          <cell r="R8"/>
          <cell r="S8"/>
          <cell r="T8"/>
          <cell r="U8"/>
        </row>
        <row r="9">
          <cell r="C9"/>
          <cell r="D9"/>
          <cell r="E9"/>
          <cell r="F9"/>
          <cell r="H9"/>
          <cell r="I9"/>
          <cell r="J9"/>
          <cell r="K9"/>
          <cell r="M9"/>
          <cell r="N9"/>
          <cell r="O9"/>
          <cell r="P9"/>
          <cell r="R9"/>
          <cell r="S9"/>
          <cell r="T9"/>
          <cell r="U9"/>
        </row>
        <row r="10">
          <cell r="C10"/>
          <cell r="D10"/>
          <cell r="E10"/>
          <cell r="F10"/>
          <cell r="H10"/>
          <cell r="I10"/>
          <cell r="J10"/>
          <cell r="K10"/>
          <cell r="M10"/>
          <cell r="N10"/>
          <cell r="O10"/>
          <cell r="P10"/>
          <cell r="R10"/>
          <cell r="S10"/>
          <cell r="T10"/>
          <cell r="U10"/>
        </row>
        <row r="11">
          <cell r="C11"/>
          <cell r="D11"/>
          <cell r="E11"/>
          <cell r="F11"/>
          <cell r="H11"/>
          <cell r="I11"/>
          <cell r="J11"/>
          <cell r="K11"/>
          <cell r="M11"/>
          <cell r="N11"/>
          <cell r="O11"/>
          <cell r="P11"/>
          <cell r="R11"/>
          <cell r="S11"/>
          <cell r="T11"/>
          <cell r="U11"/>
        </row>
        <row r="12">
          <cell r="C12"/>
          <cell r="D12"/>
          <cell r="E12"/>
          <cell r="F12"/>
          <cell r="H12"/>
          <cell r="I12"/>
          <cell r="J12"/>
          <cell r="K12"/>
          <cell r="M12"/>
          <cell r="N12"/>
          <cell r="O12"/>
          <cell r="P12"/>
          <cell r="R12"/>
          <cell r="S12"/>
          <cell r="T12"/>
          <cell r="U12"/>
        </row>
        <row r="13">
          <cell r="C13"/>
          <cell r="D13"/>
          <cell r="E13"/>
          <cell r="F13"/>
          <cell r="H13"/>
          <cell r="I13"/>
          <cell r="J13"/>
          <cell r="K13"/>
          <cell r="M13"/>
          <cell r="N13"/>
          <cell r="O13"/>
          <cell r="P13"/>
          <cell r="R13"/>
          <cell r="S13"/>
          <cell r="T13"/>
          <cell r="U13"/>
        </row>
        <row r="14">
          <cell r="F14"/>
          <cell r="H14"/>
          <cell r="I14"/>
          <cell r="J14"/>
          <cell r="K14"/>
          <cell r="M14"/>
          <cell r="N14"/>
          <cell r="O14"/>
          <cell r="P14"/>
          <cell r="R14"/>
          <cell r="S14"/>
          <cell r="T14"/>
          <cell r="U14"/>
        </row>
        <row r="15">
          <cell r="C15"/>
          <cell r="D15"/>
          <cell r="E15"/>
          <cell r="F15"/>
          <cell r="H15"/>
          <cell r="I15"/>
          <cell r="J15"/>
          <cell r="K15"/>
          <cell r="M15"/>
          <cell r="N15"/>
          <cell r="O15"/>
          <cell r="P15"/>
          <cell r="R15"/>
          <cell r="S15"/>
          <cell r="T15"/>
          <cell r="U15"/>
        </row>
        <row r="16">
          <cell r="C16"/>
          <cell r="D16"/>
          <cell r="E16"/>
          <cell r="F16"/>
          <cell r="H16"/>
          <cell r="I16"/>
          <cell r="J16"/>
          <cell r="K16"/>
          <cell r="M16"/>
          <cell r="N16"/>
          <cell r="O16"/>
          <cell r="P16"/>
          <cell r="R16"/>
          <cell r="S16"/>
          <cell r="T16"/>
          <cell r="U16"/>
        </row>
        <row r="17">
          <cell r="C17"/>
          <cell r="D17"/>
          <cell r="E17"/>
          <cell r="F17"/>
          <cell r="H17"/>
          <cell r="I17"/>
          <cell r="J17"/>
          <cell r="K17"/>
          <cell r="M17"/>
          <cell r="N17"/>
          <cell r="O17"/>
          <cell r="P17"/>
          <cell r="R17"/>
          <cell r="S17"/>
          <cell r="T17"/>
          <cell r="U17"/>
        </row>
        <row r="18">
          <cell r="C18"/>
          <cell r="D18"/>
          <cell r="E18"/>
          <cell r="F18"/>
          <cell r="H18"/>
          <cell r="I18"/>
          <cell r="J18"/>
          <cell r="K18"/>
          <cell r="M18"/>
          <cell r="N18"/>
          <cell r="O18"/>
          <cell r="P18"/>
          <cell r="R18"/>
          <cell r="S18"/>
          <cell r="T18"/>
          <cell r="U18"/>
        </row>
        <row r="19">
          <cell r="C19"/>
          <cell r="D19"/>
          <cell r="E19"/>
          <cell r="F19"/>
          <cell r="H19"/>
          <cell r="I19"/>
          <cell r="J19"/>
          <cell r="K19"/>
          <cell r="M19"/>
          <cell r="N19"/>
          <cell r="O19"/>
          <cell r="P19"/>
          <cell r="R19"/>
          <cell r="S19"/>
          <cell r="T19"/>
          <cell r="U19"/>
        </row>
        <row r="20">
          <cell r="C20"/>
          <cell r="D20"/>
          <cell r="E20"/>
          <cell r="F20"/>
          <cell r="H20"/>
          <cell r="I20"/>
          <cell r="J20"/>
          <cell r="K20"/>
          <cell r="M20"/>
          <cell r="N20"/>
          <cell r="O20"/>
          <cell r="P20"/>
          <cell r="R20"/>
          <cell r="S20"/>
          <cell r="T20"/>
          <cell r="U20"/>
        </row>
        <row r="21">
          <cell r="C21"/>
          <cell r="D21"/>
          <cell r="E21"/>
          <cell r="F21"/>
          <cell r="H21"/>
          <cell r="I21"/>
          <cell r="J21"/>
          <cell r="K21"/>
          <cell r="M21"/>
          <cell r="N21"/>
          <cell r="O21"/>
          <cell r="P21"/>
          <cell r="R21"/>
          <cell r="S21"/>
          <cell r="T21"/>
          <cell r="U21"/>
        </row>
        <row r="22">
          <cell r="C22"/>
          <cell r="D22"/>
          <cell r="E22"/>
          <cell r="F22"/>
          <cell r="H22"/>
          <cell r="I22"/>
          <cell r="J22"/>
          <cell r="K22"/>
          <cell r="M22"/>
          <cell r="N22"/>
          <cell r="O22"/>
          <cell r="P22"/>
          <cell r="R22"/>
          <cell r="S22"/>
          <cell r="T22"/>
          <cell r="U22"/>
        </row>
        <row r="23">
          <cell r="C23"/>
          <cell r="D23"/>
          <cell r="E23"/>
          <cell r="F23"/>
          <cell r="H23"/>
          <cell r="I23"/>
          <cell r="J23"/>
          <cell r="K23"/>
          <cell r="M23"/>
          <cell r="N23"/>
          <cell r="O23"/>
          <cell r="P23"/>
          <cell r="R23"/>
          <cell r="S23"/>
          <cell r="T23"/>
          <cell r="U23"/>
        </row>
      </sheetData>
      <sheetData sheetId="7">
        <row r="6">
          <cell r="C6"/>
          <cell r="D6"/>
          <cell r="E6"/>
          <cell r="F6"/>
          <cell r="H6"/>
          <cell r="I6"/>
          <cell r="J6"/>
          <cell r="K6"/>
          <cell r="M6"/>
          <cell r="N6"/>
          <cell r="O6"/>
          <cell r="P6"/>
          <cell r="R6"/>
          <cell r="S6"/>
          <cell r="T6"/>
          <cell r="U6"/>
        </row>
        <row r="7">
          <cell r="C7"/>
          <cell r="D7"/>
          <cell r="E7"/>
          <cell r="F7"/>
          <cell r="H7"/>
          <cell r="I7"/>
          <cell r="J7"/>
          <cell r="K7"/>
          <cell r="M7"/>
          <cell r="N7"/>
          <cell r="O7"/>
          <cell r="P7"/>
          <cell r="R7"/>
          <cell r="S7"/>
          <cell r="T7"/>
          <cell r="U7"/>
        </row>
        <row r="8">
          <cell r="C8"/>
          <cell r="D8"/>
          <cell r="E8"/>
          <cell r="F8"/>
          <cell r="H8"/>
          <cell r="I8"/>
          <cell r="J8"/>
          <cell r="K8"/>
          <cell r="M8"/>
          <cell r="N8"/>
          <cell r="O8"/>
          <cell r="P8"/>
          <cell r="R8"/>
          <cell r="S8"/>
          <cell r="T8"/>
          <cell r="U8"/>
        </row>
        <row r="9">
          <cell r="C9"/>
          <cell r="D9"/>
          <cell r="E9"/>
          <cell r="F9"/>
          <cell r="H9"/>
          <cell r="I9"/>
          <cell r="J9"/>
          <cell r="K9"/>
          <cell r="M9"/>
          <cell r="N9"/>
          <cell r="O9"/>
          <cell r="P9"/>
          <cell r="R9"/>
          <cell r="S9"/>
          <cell r="T9"/>
          <cell r="U9"/>
        </row>
        <row r="10">
          <cell r="C10"/>
          <cell r="D10"/>
          <cell r="E10"/>
          <cell r="F10"/>
          <cell r="H10"/>
          <cell r="I10"/>
          <cell r="J10"/>
          <cell r="K10"/>
          <cell r="M10"/>
          <cell r="N10"/>
          <cell r="O10"/>
          <cell r="P10"/>
          <cell r="R10"/>
          <cell r="S10"/>
          <cell r="T10"/>
          <cell r="U10"/>
        </row>
        <row r="11">
          <cell r="C11"/>
          <cell r="D11"/>
          <cell r="E11"/>
          <cell r="F11"/>
          <cell r="H11"/>
          <cell r="I11"/>
          <cell r="J11"/>
          <cell r="K11"/>
          <cell r="M11"/>
          <cell r="N11"/>
          <cell r="O11"/>
          <cell r="P11"/>
          <cell r="R11"/>
          <cell r="S11"/>
          <cell r="T11"/>
          <cell r="U11"/>
        </row>
        <row r="12">
          <cell r="C12"/>
          <cell r="D12"/>
          <cell r="E12"/>
          <cell r="F12"/>
          <cell r="H12"/>
          <cell r="I12"/>
          <cell r="J12"/>
          <cell r="K12"/>
          <cell r="M12"/>
          <cell r="N12"/>
          <cell r="O12"/>
          <cell r="P12"/>
          <cell r="R12"/>
          <cell r="S12"/>
          <cell r="T12"/>
          <cell r="U12"/>
        </row>
        <row r="13">
          <cell r="C13"/>
          <cell r="D13"/>
          <cell r="E13"/>
          <cell r="F13"/>
          <cell r="H13"/>
          <cell r="I13"/>
          <cell r="J13"/>
          <cell r="K13"/>
          <cell r="M13"/>
          <cell r="N13"/>
          <cell r="O13"/>
          <cell r="P13"/>
          <cell r="R13"/>
          <cell r="S13"/>
          <cell r="T13"/>
          <cell r="U13"/>
        </row>
        <row r="14">
          <cell r="F14"/>
          <cell r="H14"/>
          <cell r="I14"/>
          <cell r="J14"/>
          <cell r="K14"/>
          <cell r="M14"/>
          <cell r="N14"/>
          <cell r="O14"/>
          <cell r="P14"/>
          <cell r="R14"/>
          <cell r="S14"/>
          <cell r="T14"/>
          <cell r="U14"/>
        </row>
        <row r="15">
          <cell r="C15"/>
          <cell r="D15"/>
          <cell r="E15"/>
          <cell r="F15"/>
          <cell r="H15"/>
          <cell r="I15"/>
          <cell r="J15"/>
          <cell r="K15"/>
          <cell r="M15"/>
          <cell r="N15"/>
          <cell r="O15"/>
          <cell r="P15"/>
          <cell r="R15"/>
          <cell r="S15"/>
          <cell r="T15"/>
          <cell r="U15"/>
        </row>
        <row r="16">
          <cell r="C16"/>
          <cell r="D16"/>
          <cell r="E16"/>
          <cell r="F16"/>
          <cell r="H16"/>
          <cell r="I16"/>
          <cell r="J16"/>
          <cell r="K16"/>
          <cell r="M16"/>
          <cell r="N16"/>
          <cell r="O16"/>
          <cell r="P16"/>
          <cell r="R16"/>
          <cell r="S16"/>
          <cell r="T16"/>
          <cell r="U16"/>
        </row>
        <row r="17">
          <cell r="C17"/>
          <cell r="D17"/>
          <cell r="E17"/>
          <cell r="F17"/>
          <cell r="H17"/>
          <cell r="I17"/>
          <cell r="J17"/>
          <cell r="K17"/>
          <cell r="M17"/>
          <cell r="N17"/>
          <cell r="O17"/>
          <cell r="P17"/>
          <cell r="R17"/>
          <cell r="S17"/>
          <cell r="T17"/>
          <cell r="U17"/>
        </row>
        <row r="18">
          <cell r="C18"/>
          <cell r="D18"/>
          <cell r="E18"/>
          <cell r="F18"/>
          <cell r="H18"/>
          <cell r="I18"/>
          <cell r="J18"/>
          <cell r="K18"/>
          <cell r="M18"/>
          <cell r="N18"/>
          <cell r="O18"/>
          <cell r="P18"/>
          <cell r="R18"/>
          <cell r="S18"/>
          <cell r="T18"/>
          <cell r="U18"/>
        </row>
        <row r="19">
          <cell r="C19"/>
          <cell r="D19"/>
          <cell r="E19"/>
          <cell r="F19"/>
          <cell r="H19"/>
          <cell r="I19"/>
          <cell r="J19"/>
          <cell r="K19"/>
          <cell r="M19"/>
          <cell r="N19"/>
          <cell r="O19"/>
          <cell r="P19"/>
          <cell r="R19"/>
          <cell r="S19"/>
          <cell r="T19"/>
          <cell r="U19"/>
        </row>
        <row r="20">
          <cell r="C20"/>
          <cell r="D20"/>
          <cell r="E20"/>
          <cell r="F20"/>
          <cell r="H20"/>
          <cell r="I20"/>
          <cell r="J20"/>
          <cell r="K20"/>
          <cell r="M20"/>
          <cell r="N20"/>
          <cell r="O20"/>
          <cell r="P20"/>
          <cell r="R20"/>
          <cell r="S20"/>
          <cell r="T20"/>
          <cell r="U20"/>
        </row>
        <row r="21">
          <cell r="C21"/>
          <cell r="D21"/>
          <cell r="E21"/>
          <cell r="F21"/>
          <cell r="H21"/>
          <cell r="I21"/>
          <cell r="J21"/>
          <cell r="K21"/>
          <cell r="M21"/>
          <cell r="N21"/>
          <cell r="O21"/>
          <cell r="P21"/>
          <cell r="R21"/>
          <cell r="S21"/>
          <cell r="T21"/>
          <cell r="U21"/>
        </row>
        <row r="22">
          <cell r="C22"/>
          <cell r="D22"/>
          <cell r="E22"/>
          <cell r="F22"/>
          <cell r="H22"/>
          <cell r="I22"/>
          <cell r="J22"/>
          <cell r="K22"/>
          <cell r="M22"/>
          <cell r="N22"/>
          <cell r="O22"/>
          <cell r="P22"/>
          <cell r="R22"/>
          <cell r="S22"/>
          <cell r="T22"/>
          <cell r="U22"/>
        </row>
        <row r="23">
          <cell r="C23"/>
          <cell r="D23"/>
          <cell r="E23"/>
          <cell r="F23"/>
          <cell r="H23"/>
          <cell r="I23"/>
          <cell r="J23"/>
          <cell r="K23"/>
          <cell r="M23"/>
          <cell r="N23"/>
          <cell r="O23"/>
          <cell r="P23"/>
          <cell r="R23"/>
          <cell r="S23"/>
          <cell r="T23"/>
          <cell r="U23"/>
        </row>
      </sheetData>
      <sheetData sheetId="8">
        <row r="6">
          <cell r="C6"/>
          <cell r="D6"/>
          <cell r="E6"/>
          <cell r="F6"/>
          <cell r="H6"/>
          <cell r="I6"/>
          <cell r="J6"/>
          <cell r="K6"/>
          <cell r="M6"/>
          <cell r="N6"/>
          <cell r="O6"/>
          <cell r="P6"/>
          <cell r="R6"/>
          <cell r="S6"/>
          <cell r="T6"/>
          <cell r="U6"/>
        </row>
        <row r="7">
          <cell r="C7"/>
          <cell r="D7"/>
          <cell r="E7"/>
          <cell r="F7"/>
          <cell r="H7"/>
          <cell r="I7"/>
          <cell r="J7"/>
          <cell r="K7"/>
          <cell r="M7"/>
          <cell r="N7"/>
          <cell r="O7"/>
          <cell r="P7"/>
          <cell r="R7"/>
          <cell r="S7"/>
          <cell r="T7"/>
          <cell r="U7"/>
        </row>
        <row r="8">
          <cell r="C8"/>
          <cell r="D8"/>
          <cell r="E8"/>
          <cell r="F8"/>
          <cell r="H8"/>
          <cell r="I8"/>
          <cell r="J8"/>
          <cell r="K8"/>
          <cell r="M8"/>
          <cell r="N8"/>
          <cell r="O8"/>
          <cell r="P8"/>
          <cell r="R8"/>
          <cell r="S8"/>
          <cell r="T8"/>
          <cell r="U8"/>
        </row>
        <row r="9">
          <cell r="C9"/>
          <cell r="D9"/>
          <cell r="E9"/>
          <cell r="F9"/>
          <cell r="H9"/>
          <cell r="I9"/>
          <cell r="J9"/>
          <cell r="K9"/>
          <cell r="M9"/>
          <cell r="N9"/>
          <cell r="O9"/>
          <cell r="P9"/>
          <cell r="R9"/>
          <cell r="S9"/>
          <cell r="T9"/>
          <cell r="U9"/>
        </row>
        <row r="10">
          <cell r="C10"/>
          <cell r="D10"/>
          <cell r="E10"/>
          <cell r="F10"/>
          <cell r="H10"/>
          <cell r="I10"/>
          <cell r="J10"/>
          <cell r="K10"/>
          <cell r="M10"/>
          <cell r="N10"/>
          <cell r="O10"/>
          <cell r="P10"/>
          <cell r="R10"/>
          <cell r="S10"/>
          <cell r="T10"/>
          <cell r="U10"/>
        </row>
        <row r="11">
          <cell r="C11"/>
          <cell r="D11"/>
          <cell r="E11"/>
          <cell r="F11"/>
          <cell r="H11"/>
          <cell r="I11"/>
          <cell r="J11"/>
          <cell r="K11"/>
          <cell r="M11"/>
          <cell r="N11"/>
          <cell r="O11"/>
          <cell r="P11"/>
          <cell r="R11"/>
          <cell r="S11"/>
          <cell r="T11"/>
          <cell r="U11"/>
        </row>
        <row r="12">
          <cell r="C12"/>
          <cell r="D12"/>
          <cell r="E12"/>
          <cell r="F12"/>
          <cell r="H12"/>
          <cell r="I12"/>
          <cell r="J12"/>
          <cell r="K12"/>
          <cell r="M12"/>
          <cell r="N12"/>
          <cell r="O12"/>
          <cell r="P12"/>
          <cell r="R12"/>
          <cell r="S12"/>
          <cell r="T12"/>
          <cell r="U12"/>
        </row>
        <row r="13">
          <cell r="C13"/>
          <cell r="D13"/>
          <cell r="E13"/>
          <cell r="F13"/>
          <cell r="H13"/>
          <cell r="I13"/>
          <cell r="J13"/>
          <cell r="K13"/>
          <cell r="M13"/>
          <cell r="N13"/>
          <cell r="O13"/>
          <cell r="P13"/>
          <cell r="R13"/>
          <cell r="S13"/>
          <cell r="T13"/>
          <cell r="U13"/>
        </row>
        <row r="14">
          <cell r="F14"/>
          <cell r="H14"/>
          <cell r="I14"/>
          <cell r="J14"/>
          <cell r="K14"/>
          <cell r="M14"/>
          <cell r="N14"/>
          <cell r="O14"/>
          <cell r="P14"/>
          <cell r="R14"/>
          <cell r="S14"/>
          <cell r="T14"/>
          <cell r="U14"/>
        </row>
        <row r="15">
          <cell r="C15"/>
          <cell r="D15"/>
          <cell r="E15"/>
          <cell r="F15"/>
          <cell r="H15"/>
          <cell r="I15"/>
          <cell r="J15"/>
          <cell r="K15"/>
          <cell r="M15"/>
          <cell r="N15"/>
          <cell r="O15"/>
          <cell r="P15"/>
          <cell r="R15"/>
          <cell r="S15"/>
          <cell r="T15"/>
          <cell r="U15"/>
        </row>
        <row r="16">
          <cell r="C16"/>
          <cell r="D16"/>
          <cell r="E16"/>
          <cell r="F16"/>
          <cell r="H16"/>
          <cell r="I16"/>
          <cell r="J16"/>
          <cell r="K16"/>
          <cell r="M16"/>
          <cell r="N16"/>
          <cell r="O16"/>
          <cell r="P16"/>
          <cell r="R16"/>
          <cell r="S16"/>
          <cell r="T16"/>
          <cell r="U16"/>
        </row>
        <row r="17">
          <cell r="C17"/>
          <cell r="D17"/>
          <cell r="E17"/>
          <cell r="F17"/>
          <cell r="H17"/>
          <cell r="I17"/>
          <cell r="J17"/>
          <cell r="K17"/>
          <cell r="M17"/>
          <cell r="N17"/>
          <cell r="O17"/>
          <cell r="P17"/>
          <cell r="R17"/>
          <cell r="S17"/>
          <cell r="T17"/>
          <cell r="U17"/>
        </row>
        <row r="18">
          <cell r="C18"/>
          <cell r="D18"/>
          <cell r="E18"/>
          <cell r="F18"/>
          <cell r="H18"/>
          <cell r="I18"/>
          <cell r="J18"/>
          <cell r="K18"/>
          <cell r="M18"/>
          <cell r="N18"/>
          <cell r="O18"/>
          <cell r="P18"/>
          <cell r="R18"/>
          <cell r="S18"/>
          <cell r="T18"/>
          <cell r="U18"/>
        </row>
        <row r="19">
          <cell r="C19"/>
          <cell r="D19"/>
          <cell r="E19"/>
          <cell r="F19"/>
          <cell r="H19"/>
          <cell r="I19"/>
          <cell r="J19"/>
          <cell r="K19"/>
          <cell r="M19"/>
          <cell r="N19"/>
          <cell r="O19"/>
          <cell r="P19"/>
          <cell r="R19"/>
          <cell r="S19"/>
          <cell r="T19"/>
          <cell r="U19"/>
        </row>
        <row r="20">
          <cell r="C20"/>
          <cell r="D20"/>
          <cell r="E20"/>
          <cell r="F20"/>
          <cell r="H20"/>
          <cell r="I20"/>
          <cell r="J20"/>
          <cell r="K20"/>
          <cell r="M20"/>
          <cell r="N20"/>
          <cell r="O20"/>
          <cell r="P20"/>
          <cell r="R20"/>
          <cell r="S20"/>
          <cell r="T20"/>
          <cell r="U20"/>
        </row>
        <row r="21">
          <cell r="C21"/>
          <cell r="D21"/>
          <cell r="E21"/>
          <cell r="F21"/>
          <cell r="H21"/>
          <cell r="I21"/>
          <cell r="J21"/>
          <cell r="K21"/>
          <cell r="M21"/>
          <cell r="N21"/>
          <cell r="O21"/>
          <cell r="P21"/>
          <cell r="R21"/>
          <cell r="S21"/>
          <cell r="T21"/>
          <cell r="U21"/>
        </row>
        <row r="22">
          <cell r="C22"/>
          <cell r="D22"/>
          <cell r="E22"/>
          <cell r="F22"/>
          <cell r="H22"/>
          <cell r="I22"/>
          <cell r="J22"/>
          <cell r="K22"/>
          <cell r="M22"/>
          <cell r="N22"/>
          <cell r="O22"/>
          <cell r="P22"/>
          <cell r="R22"/>
          <cell r="S22"/>
          <cell r="T22"/>
          <cell r="U22"/>
        </row>
        <row r="23">
          <cell r="C23"/>
          <cell r="D23"/>
          <cell r="E23"/>
          <cell r="F23"/>
          <cell r="H23"/>
          <cell r="I23"/>
          <cell r="J23"/>
          <cell r="K23"/>
          <cell r="M23"/>
          <cell r="N23"/>
          <cell r="O23"/>
          <cell r="P23"/>
          <cell r="R23"/>
          <cell r="S23"/>
          <cell r="T23"/>
          <cell r="U23"/>
        </row>
      </sheetData>
      <sheetData sheetId="9">
        <row r="6">
          <cell r="C6"/>
          <cell r="D6"/>
          <cell r="E6"/>
          <cell r="F6"/>
          <cell r="H6"/>
          <cell r="I6"/>
          <cell r="J6"/>
          <cell r="K6"/>
          <cell r="M6"/>
          <cell r="N6"/>
          <cell r="O6"/>
          <cell r="P6"/>
          <cell r="R6"/>
          <cell r="S6"/>
          <cell r="T6"/>
          <cell r="U6"/>
        </row>
        <row r="7">
          <cell r="C7"/>
          <cell r="D7"/>
          <cell r="E7"/>
          <cell r="F7"/>
          <cell r="H7"/>
          <cell r="I7"/>
          <cell r="J7"/>
          <cell r="K7"/>
          <cell r="M7"/>
          <cell r="N7"/>
          <cell r="O7"/>
          <cell r="P7"/>
          <cell r="R7"/>
          <cell r="S7"/>
          <cell r="T7"/>
          <cell r="U7"/>
        </row>
        <row r="8">
          <cell r="C8"/>
          <cell r="D8"/>
          <cell r="E8"/>
          <cell r="F8"/>
          <cell r="H8"/>
          <cell r="I8"/>
          <cell r="J8"/>
          <cell r="K8"/>
          <cell r="M8"/>
          <cell r="N8"/>
          <cell r="O8"/>
          <cell r="P8"/>
          <cell r="R8"/>
          <cell r="S8"/>
          <cell r="T8"/>
          <cell r="U8"/>
        </row>
        <row r="9">
          <cell r="C9"/>
          <cell r="D9"/>
          <cell r="E9"/>
          <cell r="F9"/>
          <cell r="H9"/>
          <cell r="I9"/>
          <cell r="J9"/>
          <cell r="K9"/>
          <cell r="M9"/>
          <cell r="N9"/>
          <cell r="O9"/>
          <cell r="P9"/>
          <cell r="R9"/>
          <cell r="S9"/>
          <cell r="T9"/>
          <cell r="U9"/>
        </row>
        <row r="10">
          <cell r="C10"/>
          <cell r="D10"/>
          <cell r="E10"/>
          <cell r="F10"/>
          <cell r="H10"/>
          <cell r="I10"/>
          <cell r="J10"/>
          <cell r="K10"/>
          <cell r="M10"/>
          <cell r="N10"/>
          <cell r="O10"/>
          <cell r="P10"/>
          <cell r="R10"/>
          <cell r="S10"/>
          <cell r="T10"/>
          <cell r="U10"/>
        </row>
        <row r="11">
          <cell r="C11"/>
          <cell r="D11"/>
          <cell r="E11"/>
          <cell r="F11"/>
          <cell r="H11"/>
          <cell r="I11"/>
          <cell r="J11"/>
          <cell r="K11"/>
          <cell r="M11"/>
          <cell r="N11"/>
          <cell r="O11"/>
          <cell r="P11"/>
          <cell r="R11"/>
          <cell r="S11"/>
          <cell r="T11"/>
          <cell r="U11"/>
        </row>
        <row r="12">
          <cell r="C12"/>
          <cell r="D12"/>
          <cell r="E12"/>
          <cell r="F12"/>
          <cell r="H12"/>
          <cell r="I12"/>
          <cell r="J12"/>
          <cell r="K12"/>
          <cell r="M12"/>
          <cell r="N12"/>
          <cell r="O12"/>
          <cell r="P12"/>
          <cell r="R12"/>
          <cell r="S12"/>
          <cell r="T12"/>
          <cell r="U12"/>
        </row>
        <row r="13">
          <cell r="C13"/>
          <cell r="D13"/>
          <cell r="E13"/>
          <cell r="F13"/>
          <cell r="H13"/>
          <cell r="I13"/>
          <cell r="J13"/>
          <cell r="K13"/>
          <cell r="M13"/>
          <cell r="N13"/>
          <cell r="O13"/>
          <cell r="P13"/>
          <cell r="R13"/>
          <cell r="S13"/>
          <cell r="T13"/>
          <cell r="U13"/>
        </row>
        <row r="14">
          <cell r="F14"/>
          <cell r="H14"/>
          <cell r="I14"/>
          <cell r="J14"/>
          <cell r="K14"/>
          <cell r="M14"/>
          <cell r="N14"/>
          <cell r="O14"/>
          <cell r="P14"/>
          <cell r="R14"/>
          <cell r="S14"/>
          <cell r="T14"/>
          <cell r="U14"/>
        </row>
        <row r="15">
          <cell r="C15"/>
          <cell r="D15"/>
          <cell r="E15"/>
          <cell r="F15"/>
          <cell r="H15"/>
          <cell r="I15"/>
          <cell r="J15"/>
          <cell r="K15"/>
          <cell r="M15"/>
          <cell r="N15"/>
          <cell r="O15"/>
          <cell r="P15"/>
          <cell r="R15"/>
          <cell r="S15"/>
          <cell r="T15"/>
          <cell r="U15"/>
        </row>
        <row r="16">
          <cell r="C16"/>
          <cell r="D16"/>
          <cell r="E16"/>
          <cell r="F16"/>
          <cell r="H16"/>
          <cell r="I16"/>
          <cell r="J16"/>
          <cell r="K16"/>
          <cell r="M16"/>
          <cell r="N16"/>
          <cell r="O16"/>
          <cell r="P16"/>
          <cell r="R16"/>
          <cell r="S16"/>
          <cell r="T16"/>
          <cell r="U16"/>
        </row>
        <row r="17">
          <cell r="C17"/>
          <cell r="D17"/>
          <cell r="E17"/>
          <cell r="F17"/>
          <cell r="H17"/>
          <cell r="I17"/>
          <cell r="J17"/>
          <cell r="K17"/>
          <cell r="M17"/>
          <cell r="N17"/>
          <cell r="O17"/>
          <cell r="P17"/>
          <cell r="R17"/>
          <cell r="S17"/>
          <cell r="T17"/>
          <cell r="U17"/>
        </row>
        <row r="18">
          <cell r="C18"/>
          <cell r="D18"/>
          <cell r="E18"/>
          <cell r="F18"/>
          <cell r="H18"/>
          <cell r="I18"/>
          <cell r="J18"/>
          <cell r="K18"/>
          <cell r="M18"/>
          <cell r="N18"/>
          <cell r="O18"/>
          <cell r="P18"/>
          <cell r="R18"/>
          <cell r="S18"/>
          <cell r="T18"/>
          <cell r="U18"/>
        </row>
        <row r="19">
          <cell r="C19"/>
          <cell r="D19"/>
          <cell r="E19"/>
          <cell r="F19"/>
          <cell r="H19"/>
          <cell r="I19"/>
          <cell r="J19"/>
          <cell r="K19"/>
          <cell r="M19"/>
          <cell r="N19"/>
          <cell r="O19"/>
          <cell r="P19"/>
          <cell r="R19"/>
          <cell r="S19"/>
          <cell r="T19"/>
          <cell r="U19"/>
        </row>
        <row r="20">
          <cell r="C20"/>
          <cell r="D20"/>
          <cell r="E20"/>
          <cell r="F20"/>
          <cell r="H20"/>
          <cell r="I20"/>
          <cell r="J20"/>
          <cell r="K20"/>
          <cell r="M20"/>
          <cell r="N20"/>
          <cell r="O20"/>
          <cell r="P20"/>
          <cell r="R20"/>
          <cell r="S20"/>
          <cell r="T20"/>
          <cell r="U20"/>
        </row>
        <row r="21">
          <cell r="C21"/>
          <cell r="D21"/>
          <cell r="E21"/>
          <cell r="F21"/>
          <cell r="H21"/>
          <cell r="I21"/>
          <cell r="J21"/>
          <cell r="K21"/>
          <cell r="M21"/>
          <cell r="N21"/>
          <cell r="O21"/>
          <cell r="P21"/>
          <cell r="R21"/>
          <cell r="S21"/>
          <cell r="T21"/>
          <cell r="U21"/>
        </row>
        <row r="22">
          <cell r="C22"/>
          <cell r="D22"/>
          <cell r="E22"/>
          <cell r="F22"/>
          <cell r="H22"/>
          <cell r="I22"/>
          <cell r="J22"/>
          <cell r="K22"/>
          <cell r="M22"/>
          <cell r="N22"/>
          <cell r="O22"/>
          <cell r="P22"/>
          <cell r="R22"/>
          <cell r="S22"/>
          <cell r="T22"/>
          <cell r="U22"/>
        </row>
        <row r="23">
          <cell r="C23"/>
          <cell r="D23"/>
          <cell r="E23"/>
          <cell r="F23"/>
          <cell r="H23"/>
          <cell r="I23"/>
          <cell r="J23"/>
          <cell r="K23"/>
          <cell r="M23"/>
          <cell r="N23"/>
          <cell r="O23"/>
          <cell r="P23"/>
          <cell r="R23"/>
          <cell r="S23"/>
          <cell r="T23"/>
          <cell r="U23"/>
        </row>
      </sheetData>
      <sheetData sheetId="10">
        <row r="6">
          <cell r="C6"/>
          <cell r="D6"/>
          <cell r="E6"/>
          <cell r="F6"/>
          <cell r="H6"/>
          <cell r="I6"/>
          <cell r="J6"/>
          <cell r="K6"/>
          <cell r="M6"/>
          <cell r="N6"/>
          <cell r="O6"/>
          <cell r="P6"/>
          <cell r="R6"/>
          <cell r="S6"/>
          <cell r="T6"/>
          <cell r="U6"/>
        </row>
        <row r="7">
          <cell r="C7"/>
          <cell r="D7"/>
          <cell r="E7"/>
          <cell r="F7"/>
          <cell r="H7"/>
          <cell r="I7"/>
          <cell r="J7"/>
          <cell r="K7"/>
          <cell r="M7"/>
          <cell r="N7"/>
          <cell r="O7"/>
          <cell r="P7"/>
          <cell r="R7"/>
          <cell r="S7"/>
          <cell r="T7"/>
          <cell r="U7"/>
        </row>
        <row r="8">
          <cell r="C8"/>
          <cell r="D8"/>
          <cell r="E8"/>
          <cell r="F8"/>
          <cell r="H8"/>
          <cell r="I8"/>
          <cell r="J8"/>
          <cell r="K8"/>
          <cell r="M8"/>
          <cell r="N8"/>
          <cell r="O8"/>
          <cell r="P8"/>
          <cell r="R8"/>
          <cell r="S8"/>
          <cell r="T8"/>
          <cell r="U8"/>
        </row>
        <row r="9">
          <cell r="C9"/>
          <cell r="D9"/>
          <cell r="E9"/>
          <cell r="F9"/>
          <cell r="H9"/>
          <cell r="I9"/>
          <cell r="J9"/>
          <cell r="K9"/>
          <cell r="M9"/>
          <cell r="N9"/>
          <cell r="O9"/>
          <cell r="P9"/>
          <cell r="R9"/>
          <cell r="S9"/>
          <cell r="T9"/>
          <cell r="U9"/>
        </row>
        <row r="10">
          <cell r="C10"/>
          <cell r="D10"/>
          <cell r="E10"/>
          <cell r="F10"/>
          <cell r="H10"/>
          <cell r="I10"/>
          <cell r="J10"/>
          <cell r="K10"/>
          <cell r="M10"/>
          <cell r="N10"/>
          <cell r="O10"/>
          <cell r="P10"/>
          <cell r="R10"/>
          <cell r="S10"/>
          <cell r="T10"/>
          <cell r="U10"/>
        </row>
        <row r="11">
          <cell r="C11"/>
          <cell r="D11"/>
          <cell r="E11"/>
          <cell r="F11"/>
          <cell r="H11"/>
          <cell r="I11"/>
          <cell r="J11"/>
          <cell r="K11"/>
          <cell r="M11"/>
          <cell r="N11"/>
          <cell r="O11"/>
          <cell r="P11"/>
          <cell r="R11"/>
          <cell r="S11"/>
          <cell r="T11"/>
          <cell r="U11"/>
        </row>
        <row r="12">
          <cell r="C12"/>
          <cell r="D12"/>
          <cell r="E12"/>
          <cell r="F12"/>
          <cell r="H12"/>
          <cell r="I12"/>
          <cell r="J12"/>
          <cell r="K12"/>
          <cell r="M12"/>
          <cell r="N12"/>
          <cell r="O12"/>
          <cell r="P12"/>
          <cell r="R12"/>
          <cell r="S12"/>
          <cell r="T12"/>
          <cell r="U12"/>
        </row>
        <row r="13">
          <cell r="C13"/>
          <cell r="D13"/>
          <cell r="E13"/>
          <cell r="F13"/>
          <cell r="H13"/>
          <cell r="I13"/>
          <cell r="J13"/>
          <cell r="K13"/>
          <cell r="M13"/>
          <cell r="N13"/>
          <cell r="O13"/>
          <cell r="P13"/>
          <cell r="R13"/>
          <cell r="S13"/>
          <cell r="T13"/>
          <cell r="U13"/>
        </row>
        <row r="14">
          <cell r="F14"/>
          <cell r="H14"/>
          <cell r="I14"/>
          <cell r="J14"/>
          <cell r="K14"/>
          <cell r="M14"/>
          <cell r="N14"/>
          <cell r="O14"/>
          <cell r="P14"/>
          <cell r="R14"/>
          <cell r="S14"/>
          <cell r="T14"/>
          <cell r="U14"/>
        </row>
        <row r="15">
          <cell r="C15"/>
          <cell r="D15"/>
          <cell r="E15"/>
          <cell r="F15"/>
          <cell r="H15"/>
          <cell r="I15"/>
          <cell r="J15"/>
          <cell r="K15"/>
          <cell r="M15"/>
          <cell r="N15"/>
          <cell r="O15"/>
          <cell r="P15"/>
          <cell r="R15"/>
          <cell r="S15"/>
          <cell r="T15"/>
          <cell r="U15"/>
        </row>
        <row r="16">
          <cell r="C16"/>
          <cell r="D16"/>
          <cell r="E16"/>
          <cell r="F16"/>
          <cell r="H16"/>
          <cell r="I16"/>
          <cell r="J16"/>
          <cell r="K16"/>
          <cell r="M16"/>
          <cell r="N16"/>
          <cell r="O16"/>
          <cell r="P16"/>
          <cell r="R16"/>
          <cell r="S16"/>
          <cell r="T16"/>
          <cell r="U16"/>
        </row>
        <row r="17">
          <cell r="C17"/>
          <cell r="D17"/>
          <cell r="E17"/>
          <cell r="F17"/>
          <cell r="H17"/>
          <cell r="I17"/>
          <cell r="J17"/>
          <cell r="K17"/>
          <cell r="M17"/>
          <cell r="N17"/>
          <cell r="O17"/>
          <cell r="P17"/>
          <cell r="R17"/>
          <cell r="S17"/>
          <cell r="T17"/>
          <cell r="U17"/>
        </row>
        <row r="18">
          <cell r="C18"/>
          <cell r="D18"/>
          <cell r="E18"/>
          <cell r="F18"/>
          <cell r="H18"/>
          <cell r="I18"/>
          <cell r="J18"/>
          <cell r="K18"/>
          <cell r="M18"/>
          <cell r="N18"/>
          <cell r="O18"/>
          <cell r="P18"/>
          <cell r="R18"/>
          <cell r="S18"/>
          <cell r="T18"/>
          <cell r="U18"/>
        </row>
        <row r="19">
          <cell r="C19"/>
          <cell r="D19"/>
          <cell r="E19"/>
          <cell r="F19"/>
          <cell r="H19"/>
          <cell r="I19"/>
          <cell r="J19"/>
          <cell r="K19"/>
          <cell r="M19"/>
          <cell r="N19"/>
          <cell r="O19"/>
          <cell r="P19"/>
          <cell r="R19"/>
          <cell r="S19"/>
          <cell r="T19"/>
          <cell r="U19"/>
        </row>
        <row r="20">
          <cell r="C20"/>
          <cell r="D20"/>
          <cell r="E20"/>
          <cell r="F20"/>
          <cell r="H20"/>
          <cell r="I20"/>
          <cell r="J20"/>
          <cell r="K20"/>
          <cell r="M20"/>
          <cell r="N20"/>
          <cell r="O20"/>
          <cell r="P20"/>
          <cell r="R20"/>
          <cell r="S20"/>
          <cell r="T20"/>
          <cell r="U20"/>
        </row>
        <row r="21">
          <cell r="C21"/>
          <cell r="D21"/>
          <cell r="E21"/>
          <cell r="F21"/>
          <cell r="H21"/>
          <cell r="I21"/>
          <cell r="J21"/>
          <cell r="K21"/>
          <cell r="M21"/>
          <cell r="N21"/>
          <cell r="O21"/>
          <cell r="P21"/>
          <cell r="R21"/>
          <cell r="S21"/>
          <cell r="T21"/>
          <cell r="U21"/>
        </row>
        <row r="22">
          <cell r="C22"/>
          <cell r="D22"/>
          <cell r="E22"/>
          <cell r="F22"/>
          <cell r="H22"/>
          <cell r="I22"/>
          <cell r="J22"/>
          <cell r="K22"/>
          <cell r="M22"/>
          <cell r="N22"/>
          <cell r="O22"/>
          <cell r="P22"/>
          <cell r="R22"/>
          <cell r="S22"/>
          <cell r="T22"/>
          <cell r="U22"/>
        </row>
        <row r="23">
          <cell r="C23"/>
          <cell r="D23"/>
          <cell r="E23"/>
          <cell r="F23"/>
          <cell r="H23"/>
          <cell r="I23"/>
          <cell r="J23"/>
          <cell r="K23"/>
          <cell r="M23"/>
          <cell r="N23"/>
          <cell r="O23"/>
          <cell r="P23"/>
          <cell r="R23"/>
          <cell r="S23"/>
          <cell r="T23"/>
          <cell r="U23"/>
        </row>
      </sheetData>
      <sheetData sheetId="11">
        <row r="6">
          <cell r="C6"/>
          <cell r="D6"/>
          <cell r="E6"/>
          <cell r="F6"/>
          <cell r="H6"/>
          <cell r="I6"/>
          <cell r="J6"/>
          <cell r="K6"/>
          <cell r="M6"/>
          <cell r="N6"/>
          <cell r="O6"/>
          <cell r="P6"/>
          <cell r="R6"/>
          <cell r="S6"/>
          <cell r="T6"/>
          <cell r="U6"/>
        </row>
        <row r="7">
          <cell r="C7"/>
          <cell r="D7"/>
          <cell r="E7"/>
          <cell r="F7"/>
          <cell r="H7"/>
          <cell r="I7"/>
          <cell r="J7"/>
          <cell r="K7"/>
          <cell r="M7"/>
          <cell r="N7"/>
          <cell r="O7"/>
          <cell r="P7"/>
          <cell r="R7"/>
          <cell r="S7"/>
          <cell r="T7"/>
          <cell r="U7"/>
        </row>
        <row r="8">
          <cell r="C8"/>
          <cell r="D8"/>
          <cell r="E8"/>
          <cell r="F8"/>
          <cell r="H8"/>
          <cell r="I8"/>
          <cell r="J8"/>
          <cell r="K8"/>
          <cell r="M8"/>
          <cell r="N8"/>
          <cell r="O8"/>
          <cell r="P8"/>
          <cell r="R8"/>
          <cell r="S8"/>
          <cell r="T8"/>
          <cell r="U8"/>
        </row>
        <row r="9">
          <cell r="C9"/>
          <cell r="D9"/>
          <cell r="E9"/>
          <cell r="F9"/>
          <cell r="H9"/>
          <cell r="I9"/>
          <cell r="J9"/>
          <cell r="K9"/>
          <cell r="M9"/>
          <cell r="N9"/>
          <cell r="O9"/>
          <cell r="P9"/>
          <cell r="R9"/>
          <cell r="S9"/>
          <cell r="T9"/>
          <cell r="U9"/>
        </row>
        <row r="10">
          <cell r="C10"/>
          <cell r="D10"/>
          <cell r="E10"/>
          <cell r="F10"/>
          <cell r="H10"/>
          <cell r="I10"/>
          <cell r="J10"/>
          <cell r="K10"/>
          <cell r="M10"/>
          <cell r="N10"/>
          <cell r="O10"/>
          <cell r="P10"/>
          <cell r="R10"/>
          <cell r="S10"/>
          <cell r="T10"/>
          <cell r="U10"/>
        </row>
        <row r="11">
          <cell r="C11"/>
          <cell r="D11"/>
          <cell r="E11"/>
          <cell r="F11"/>
          <cell r="H11"/>
          <cell r="I11"/>
          <cell r="J11"/>
          <cell r="K11"/>
          <cell r="M11"/>
          <cell r="N11"/>
          <cell r="O11"/>
          <cell r="P11"/>
          <cell r="R11"/>
          <cell r="S11"/>
          <cell r="T11"/>
          <cell r="U11"/>
        </row>
        <row r="12">
          <cell r="C12"/>
          <cell r="D12"/>
          <cell r="E12"/>
          <cell r="F12"/>
          <cell r="H12"/>
          <cell r="I12"/>
          <cell r="J12"/>
          <cell r="K12"/>
          <cell r="M12"/>
          <cell r="N12"/>
          <cell r="O12"/>
          <cell r="P12"/>
          <cell r="R12"/>
          <cell r="S12"/>
          <cell r="T12"/>
          <cell r="U12"/>
        </row>
        <row r="13">
          <cell r="C13"/>
          <cell r="D13"/>
          <cell r="E13"/>
          <cell r="F13"/>
          <cell r="H13"/>
          <cell r="I13"/>
          <cell r="J13"/>
          <cell r="K13"/>
          <cell r="M13"/>
          <cell r="N13"/>
          <cell r="O13"/>
          <cell r="P13"/>
          <cell r="R13"/>
          <cell r="S13"/>
          <cell r="T13"/>
          <cell r="U13"/>
        </row>
        <row r="14">
          <cell r="F14"/>
          <cell r="H14"/>
          <cell r="I14"/>
          <cell r="J14"/>
          <cell r="K14"/>
          <cell r="M14"/>
          <cell r="N14"/>
          <cell r="O14"/>
          <cell r="P14"/>
          <cell r="R14"/>
          <cell r="S14"/>
          <cell r="T14"/>
          <cell r="U14"/>
        </row>
        <row r="15">
          <cell r="C15"/>
          <cell r="D15"/>
          <cell r="E15"/>
          <cell r="F15"/>
          <cell r="H15"/>
          <cell r="I15"/>
          <cell r="J15"/>
          <cell r="K15"/>
          <cell r="M15"/>
          <cell r="N15"/>
          <cell r="O15"/>
          <cell r="P15"/>
          <cell r="R15"/>
          <cell r="S15"/>
          <cell r="T15"/>
          <cell r="U15"/>
        </row>
        <row r="16">
          <cell r="C16"/>
          <cell r="D16"/>
          <cell r="E16"/>
          <cell r="F16"/>
          <cell r="H16"/>
          <cell r="I16"/>
          <cell r="J16"/>
          <cell r="K16"/>
          <cell r="M16"/>
          <cell r="N16"/>
          <cell r="O16"/>
          <cell r="P16"/>
          <cell r="R16"/>
          <cell r="S16"/>
          <cell r="T16"/>
          <cell r="U16"/>
        </row>
        <row r="17">
          <cell r="C17"/>
          <cell r="D17"/>
          <cell r="E17"/>
          <cell r="F17"/>
          <cell r="H17"/>
          <cell r="I17"/>
          <cell r="J17"/>
          <cell r="K17"/>
          <cell r="M17"/>
          <cell r="N17"/>
          <cell r="O17"/>
          <cell r="P17"/>
          <cell r="R17"/>
          <cell r="S17"/>
          <cell r="T17"/>
          <cell r="U17"/>
        </row>
        <row r="18">
          <cell r="C18"/>
          <cell r="D18"/>
          <cell r="E18"/>
          <cell r="F18"/>
          <cell r="H18"/>
          <cell r="I18"/>
          <cell r="J18"/>
          <cell r="K18"/>
          <cell r="M18"/>
          <cell r="N18"/>
          <cell r="O18"/>
          <cell r="P18"/>
          <cell r="R18"/>
          <cell r="S18"/>
          <cell r="T18"/>
          <cell r="U18"/>
        </row>
        <row r="19">
          <cell r="C19"/>
          <cell r="D19"/>
          <cell r="E19"/>
          <cell r="F19"/>
          <cell r="H19"/>
          <cell r="I19"/>
          <cell r="J19"/>
          <cell r="K19"/>
          <cell r="M19"/>
          <cell r="N19"/>
          <cell r="O19"/>
          <cell r="P19"/>
          <cell r="R19"/>
          <cell r="S19"/>
          <cell r="T19"/>
          <cell r="U19"/>
        </row>
        <row r="20">
          <cell r="C20"/>
          <cell r="D20"/>
          <cell r="E20"/>
          <cell r="F20"/>
          <cell r="H20"/>
          <cell r="I20"/>
          <cell r="J20"/>
          <cell r="K20"/>
          <cell r="M20"/>
          <cell r="N20"/>
          <cell r="O20"/>
          <cell r="P20"/>
          <cell r="R20"/>
          <cell r="S20"/>
          <cell r="T20"/>
          <cell r="U20"/>
        </row>
        <row r="21">
          <cell r="C21"/>
          <cell r="D21"/>
          <cell r="E21"/>
          <cell r="F21"/>
          <cell r="H21"/>
          <cell r="I21"/>
          <cell r="J21"/>
          <cell r="K21"/>
          <cell r="M21"/>
          <cell r="N21"/>
          <cell r="O21"/>
          <cell r="P21"/>
          <cell r="R21"/>
          <cell r="S21"/>
          <cell r="T21"/>
          <cell r="U21"/>
        </row>
        <row r="22">
          <cell r="C22"/>
          <cell r="D22"/>
          <cell r="E22"/>
          <cell r="F22"/>
          <cell r="H22"/>
          <cell r="I22"/>
          <cell r="J22"/>
          <cell r="K22"/>
          <cell r="M22"/>
          <cell r="N22"/>
          <cell r="O22"/>
          <cell r="P22"/>
          <cell r="R22"/>
          <cell r="S22"/>
          <cell r="T22"/>
          <cell r="U22"/>
        </row>
        <row r="23">
          <cell r="C23"/>
          <cell r="D23"/>
          <cell r="E23"/>
          <cell r="F23"/>
          <cell r="H23"/>
          <cell r="I23"/>
          <cell r="J23"/>
          <cell r="K23"/>
          <cell r="M23"/>
          <cell r="N23"/>
          <cell r="O23"/>
          <cell r="P23"/>
          <cell r="R23"/>
          <cell r="S23"/>
          <cell r="T23"/>
          <cell r="U23"/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V28"/>
  <sheetViews>
    <sheetView zoomScale="71" zoomScaleNormal="71" workbookViewId="0">
      <selection activeCell="J39" sqref="J39"/>
    </sheetView>
  </sheetViews>
  <sheetFormatPr defaultRowHeight="24" x14ac:dyDescent="0.55000000000000004"/>
  <cols>
    <col min="1" max="1" width="17.5" style="2" customWidth="1"/>
    <col min="2" max="2" width="8.75" style="3" customWidth="1"/>
    <col min="3" max="3" width="11.125" style="3" customWidth="1"/>
    <col min="4" max="4" width="10" style="2" customWidth="1"/>
    <col min="5" max="5" width="12.625" style="2" customWidth="1"/>
    <col min="6" max="6" width="10.875" style="2" customWidth="1"/>
    <col min="7" max="7" width="10.375" style="2" customWidth="1"/>
    <col min="8" max="8" width="9.875" style="2" customWidth="1"/>
    <col min="9" max="9" width="11.875" style="2" customWidth="1"/>
    <col min="10" max="10" width="11.625" style="2" customWidth="1"/>
    <col min="11" max="11" width="13.75" style="2" customWidth="1"/>
    <col min="12" max="12" width="11" style="2" customWidth="1"/>
    <col min="13" max="13" width="11.5" style="2" customWidth="1"/>
    <col min="14" max="14" width="11.25" style="2" customWidth="1"/>
    <col min="15" max="15" width="11.375" style="2" customWidth="1"/>
    <col min="16" max="16" width="13.375" style="2" customWidth="1"/>
    <col min="17" max="19" width="9" style="2"/>
    <col min="20" max="20" width="10.625" style="2" bestFit="1" customWidth="1"/>
    <col min="21" max="21" width="12.875" style="2" customWidth="1"/>
    <col min="22" max="22" width="14.125" style="2" customWidth="1"/>
    <col min="23" max="23" width="17.875" style="2" customWidth="1"/>
    <col min="24" max="48" width="9" style="4"/>
    <col min="49" max="16384" width="9" style="2"/>
  </cols>
  <sheetData>
    <row r="1" spans="1:48" ht="27.75" x14ac:dyDescent="0.65">
      <c r="A1" s="26" t="s">
        <v>31</v>
      </c>
      <c r="B1" s="27"/>
      <c r="C1" s="27"/>
    </row>
    <row r="2" spans="1:48" ht="27.75" x14ac:dyDescent="0.65">
      <c r="A2" s="1" t="s">
        <v>53</v>
      </c>
    </row>
    <row r="3" spans="1:48" ht="24.75" thickBot="1" x14ac:dyDescent="0.6">
      <c r="A3" s="5" t="s">
        <v>50</v>
      </c>
      <c r="B3" s="6"/>
      <c r="C3" s="7"/>
    </row>
    <row r="4" spans="1:48" s="9" customFormat="1" ht="24.75" thickBot="1" x14ac:dyDescent="0.6">
      <c r="A4" s="106" t="s">
        <v>1</v>
      </c>
      <c r="B4" s="134" t="s">
        <v>51</v>
      </c>
      <c r="C4" s="137" t="s">
        <v>4</v>
      </c>
      <c r="D4" s="140" t="s">
        <v>5</v>
      </c>
      <c r="E4" s="140"/>
      <c r="F4" s="140"/>
      <c r="G4" s="141"/>
      <c r="H4" s="131" t="s">
        <v>6</v>
      </c>
      <c r="I4" s="132"/>
      <c r="J4" s="133"/>
      <c r="K4" s="125" t="s">
        <v>7</v>
      </c>
      <c r="L4" s="126"/>
      <c r="M4" s="126"/>
      <c r="N4" s="127"/>
      <c r="O4" s="108" t="s">
        <v>8</v>
      </c>
      <c r="P4" s="109"/>
      <c r="Q4" s="109"/>
      <c r="R4" s="109"/>
      <c r="S4" s="109"/>
      <c r="T4" s="109"/>
      <c r="U4" s="109"/>
      <c r="V4" s="109"/>
      <c r="W4" s="110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</row>
    <row r="5" spans="1:48" s="11" customFormat="1" ht="24.75" thickBot="1" x14ac:dyDescent="0.6">
      <c r="A5" s="119"/>
      <c r="B5" s="135"/>
      <c r="C5" s="138"/>
      <c r="D5" s="106" t="s">
        <v>0</v>
      </c>
      <c r="E5" s="142" t="s">
        <v>9</v>
      </c>
      <c r="F5" s="142" t="s">
        <v>10</v>
      </c>
      <c r="G5" s="106" t="s">
        <v>11</v>
      </c>
      <c r="H5" s="122" t="s">
        <v>12</v>
      </c>
      <c r="I5" s="122" t="s">
        <v>13</v>
      </c>
      <c r="J5" s="111" t="s">
        <v>14</v>
      </c>
      <c r="K5" s="114" t="s">
        <v>15</v>
      </c>
      <c r="L5" s="114" t="s">
        <v>16</v>
      </c>
      <c r="M5" s="128" t="s">
        <v>17</v>
      </c>
      <c r="N5" s="114" t="s">
        <v>52</v>
      </c>
      <c r="O5" s="117" t="s">
        <v>18</v>
      </c>
      <c r="P5" s="117"/>
      <c r="Q5" s="117"/>
      <c r="R5" s="117"/>
      <c r="S5" s="117"/>
      <c r="T5" s="118"/>
      <c r="U5" s="106" t="s">
        <v>19</v>
      </c>
      <c r="V5" s="106" t="s">
        <v>20</v>
      </c>
      <c r="W5" s="10" t="s">
        <v>21</v>
      </c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</row>
    <row r="6" spans="1:48" s="11" customFormat="1" ht="24.75" thickBot="1" x14ac:dyDescent="0.6">
      <c r="A6" s="119"/>
      <c r="B6" s="135"/>
      <c r="C6" s="138"/>
      <c r="D6" s="119"/>
      <c r="E6" s="143"/>
      <c r="F6" s="143"/>
      <c r="G6" s="119"/>
      <c r="H6" s="123"/>
      <c r="I6" s="123"/>
      <c r="J6" s="112"/>
      <c r="K6" s="115"/>
      <c r="L6" s="115"/>
      <c r="M6" s="129"/>
      <c r="N6" s="115"/>
      <c r="O6" s="120" t="s">
        <v>22</v>
      </c>
      <c r="P6" s="121"/>
      <c r="Q6" s="106" t="s">
        <v>23</v>
      </c>
      <c r="R6" s="106" t="s">
        <v>24</v>
      </c>
      <c r="S6" s="106" t="s">
        <v>25</v>
      </c>
      <c r="T6" s="106" t="s">
        <v>26</v>
      </c>
      <c r="U6" s="119"/>
      <c r="V6" s="119"/>
      <c r="W6" s="12" t="s">
        <v>27</v>
      </c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 s="11" customFormat="1" ht="24.75" thickBot="1" x14ac:dyDescent="0.6">
      <c r="A7" s="107"/>
      <c r="B7" s="136"/>
      <c r="C7" s="139"/>
      <c r="D7" s="107"/>
      <c r="E7" s="144"/>
      <c r="F7" s="144"/>
      <c r="G7" s="107"/>
      <c r="H7" s="124"/>
      <c r="I7" s="124"/>
      <c r="J7" s="113"/>
      <c r="K7" s="116"/>
      <c r="L7" s="116"/>
      <c r="M7" s="130"/>
      <c r="N7" s="116"/>
      <c r="O7" s="13" t="s">
        <v>28</v>
      </c>
      <c r="P7" s="13" t="s">
        <v>29</v>
      </c>
      <c r="Q7" s="107"/>
      <c r="R7" s="107"/>
      <c r="S7" s="107"/>
      <c r="T7" s="107"/>
      <c r="U7" s="107"/>
      <c r="V7" s="107"/>
      <c r="W7" s="1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</row>
    <row r="8" spans="1:48" s="11" customFormat="1" x14ac:dyDescent="0.55000000000000004">
      <c r="A8" s="33" t="s">
        <v>32</v>
      </c>
      <c r="B8" s="15"/>
      <c r="C8" s="29">
        <v>209510</v>
      </c>
      <c r="D8" s="35">
        <v>148257</v>
      </c>
      <c r="E8" s="36">
        <v>36148</v>
      </c>
      <c r="F8" s="35">
        <v>20552</v>
      </c>
      <c r="G8" s="35">
        <v>4553</v>
      </c>
      <c r="H8" s="32">
        <v>768</v>
      </c>
      <c r="I8" s="32">
        <v>877</v>
      </c>
      <c r="J8" s="32">
        <v>68</v>
      </c>
      <c r="K8" s="39" t="s">
        <v>54</v>
      </c>
      <c r="L8" s="39"/>
      <c r="M8" s="30" t="s">
        <v>60</v>
      </c>
      <c r="N8" s="39">
        <v>2</v>
      </c>
      <c r="O8" s="39">
        <v>4</v>
      </c>
      <c r="P8" s="39">
        <v>91</v>
      </c>
      <c r="Q8" s="39">
        <v>14</v>
      </c>
      <c r="R8" s="39">
        <v>37</v>
      </c>
      <c r="S8" s="39">
        <v>557</v>
      </c>
      <c r="T8" s="39">
        <v>127</v>
      </c>
      <c r="U8" s="39">
        <v>79</v>
      </c>
      <c r="V8" s="39">
        <v>32</v>
      </c>
      <c r="W8" s="30">
        <f>505+584</f>
        <v>1089</v>
      </c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</row>
    <row r="9" spans="1:48" s="4" customFormat="1" x14ac:dyDescent="0.55000000000000004">
      <c r="A9" s="28" t="s">
        <v>33</v>
      </c>
      <c r="B9" s="16"/>
      <c r="C9" s="37">
        <v>44874</v>
      </c>
      <c r="D9" s="37">
        <v>35093</v>
      </c>
      <c r="E9" s="37">
        <v>8117</v>
      </c>
      <c r="F9" s="37">
        <v>1438</v>
      </c>
      <c r="G9" s="37">
        <v>226</v>
      </c>
      <c r="H9" s="37">
        <v>40</v>
      </c>
      <c r="I9" s="37">
        <v>40</v>
      </c>
      <c r="J9" s="37">
        <v>6</v>
      </c>
      <c r="K9" s="30" t="s">
        <v>57</v>
      </c>
      <c r="L9" s="30" t="s">
        <v>55</v>
      </c>
      <c r="M9" s="30">
        <v>3</v>
      </c>
      <c r="N9" s="102">
        <v>0</v>
      </c>
      <c r="O9" s="30">
        <v>5</v>
      </c>
      <c r="P9" s="30" t="s">
        <v>57</v>
      </c>
      <c r="Q9" s="30">
        <v>3</v>
      </c>
      <c r="R9" s="30">
        <v>5</v>
      </c>
      <c r="S9" s="30">
        <v>27</v>
      </c>
      <c r="T9" s="30">
        <v>12</v>
      </c>
      <c r="U9" s="30">
        <v>9</v>
      </c>
      <c r="V9" s="30">
        <v>3</v>
      </c>
      <c r="W9" s="30">
        <v>86</v>
      </c>
    </row>
    <row r="10" spans="1:48" s="4" customFormat="1" x14ac:dyDescent="0.55000000000000004">
      <c r="A10" s="28" t="s">
        <v>34</v>
      </c>
      <c r="B10" s="16"/>
      <c r="C10" s="38">
        <v>32345</v>
      </c>
      <c r="D10" s="37">
        <v>23892</v>
      </c>
      <c r="E10" s="37">
        <v>6037</v>
      </c>
      <c r="F10" s="37">
        <v>2078</v>
      </c>
      <c r="G10" s="37">
        <v>338</v>
      </c>
      <c r="H10" s="32">
        <v>30</v>
      </c>
      <c r="I10" s="32">
        <v>38</v>
      </c>
      <c r="J10" s="32">
        <v>6</v>
      </c>
      <c r="K10" s="39">
        <v>0</v>
      </c>
      <c r="L10" s="39" t="s">
        <v>55</v>
      </c>
      <c r="M10" s="39">
        <v>3</v>
      </c>
      <c r="N10" s="39">
        <v>0</v>
      </c>
      <c r="O10" s="39">
        <v>4</v>
      </c>
      <c r="P10" s="39">
        <v>0</v>
      </c>
      <c r="Q10" s="39">
        <v>2</v>
      </c>
      <c r="R10" s="39">
        <v>4</v>
      </c>
      <c r="S10" s="39">
        <v>27</v>
      </c>
      <c r="T10" s="39">
        <v>30</v>
      </c>
      <c r="U10" s="39">
        <v>9</v>
      </c>
      <c r="V10" s="39">
        <v>2</v>
      </c>
      <c r="W10" s="30">
        <v>24</v>
      </c>
    </row>
    <row r="11" spans="1:48" s="4" customFormat="1" x14ac:dyDescent="0.55000000000000004">
      <c r="A11" s="34" t="s">
        <v>35</v>
      </c>
      <c r="B11" s="16"/>
      <c r="C11" s="38">
        <v>77774</v>
      </c>
      <c r="D11" s="37">
        <v>54149</v>
      </c>
      <c r="E11" s="37">
        <v>16423</v>
      </c>
      <c r="F11" s="37">
        <v>6209</v>
      </c>
      <c r="G11" s="37">
        <v>993</v>
      </c>
      <c r="H11" s="32">
        <v>90</v>
      </c>
      <c r="I11" s="32">
        <v>116</v>
      </c>
      <c r="J11" s="32">
        <v>34</v>
      </c>
      <c r="K11" s="39" t="s">
        <v>54</v>
      </c>
      <c r="L11" s="39" t="s">
        <v>55</v>
      </c>
      <c r="M11" s="30" t="s">
        <v>60</v>
      </c>
      <c r="N11" s="39">
        <v>3</v>
      </c>
      <c r="O11" s="39">
        <v>8</v>
      </c>
      <c r="P11" s="39">
        <v>0</v>
      </c>
      <c r="Q11" s="39">
        <v>4</v>
      </c>
      <c r="R11" s="39">
        <v>5</v>
      </c>
      <c r="S11" s="39">
        <v>58</v>
      </c>
      <c r="T11" s="39">
        <v>36</v>
      </c>
      <c r="U11" s="39">
        <v>17</v>
      </c>
      <c r="V11" s="39">
        <v>5</v>
      </c>
      <c r="W11" s="30">
        <v>162</v>
      </c>
    </row>
    <row r="12" spans="1:48" s="4" customFormat="1" x14ac:dyDescent="0.55000000000000004">
      <c r="A12" s="28" t="s">
        <v>36</v>
      </c>
      <c r="B12" s="16"/>
      <c r="C12" s="38">
        <v>55833</v>
      </c>
      <c r="D12" s="37">
        <v>40892</v>
      </c>
      <c r="E12" s="37">
        <v>10166</v>
      </c>
      <c r="F12" s="37">
        <v>4103</v>
      </c>
      <c r="G12" s="37">
        <v>672</v>
      </c>
      <c r="H12" s="37">
        <v>120</v>
      </c>
      <c r="I12" s="37">
        <v>85</v>
      </c>
      <c r="J12" s="37" t="s">
        <v>61</v>
      </c>
      <c r="K12" s="30">
        <v>3</v>
      </c>
      <c r="L12" s="30" t="s">
        <v>56</v>
      </c>
      <c r="M12" s="30" t="s">
        <v>60</v>
      </c>
      <c r="N12" s="30">
        <v>2</v>
      </c>
      <c r="O12" s="30">
        <v>4</v>
      </c>
      <c r="P12" s="30">
        <v>4</v>
      </c>
      <c r="Q12" s="30">
        <v>3</v>
      </c>
      <c r="R12" s="30">
        <v>7</v>
      </c>
      <c r="S12" s="30">
        <v>60</v>
      </c>
      <c r="T12" s="30">
        <v>29</v>
      </c>
      <c r="U12" s="30">
        <v>10</v>
      </c>
      <c r="V12" s="30">
        <v>3</v>
      </c>
      <c r="W12" s="30">
        <v>136</v>
      </c>
    </row>
    <row r="13" spans="1:48" s="4" customFormat="1" x14ac:dyDescent="0.55000000000000004">
      <c r="A13" s="28" t="s">
        <v>37</v>
      </c>
      <c r="B13" s="16"/>
      <c r="C13" s="38">
        <v>49259</v>
      </c>
      <c r="D13" s="37">
        <v>37424</v>
      </c>
      <c r="E13" s="37">
        <v>6961</v>
      </c>
      <c r="F13" s="37">
        <v>4324</v>
      </c>
      <c r="G13" s="37">
        <v>550</v>
      </c>
      <c r="H13" s="37">
        <v>30</v>
      </c>
      <c r="I13" s="37">
        <v>41</v>
      </c>
      <c r="J13" s="37">
        <v>4</v>
      </c>
      <c r="K13" s="30" t="s">
        <v>58</v>
      </c>
      <c r="L13" s="30" t="s">
        <v>55</v>
      </c>
      <c r="M13" s="30" t="s">
        <v>59</v>
      </c>
      <c r="N13" s="39">
        <v>3</v>
      </c>
      <c r="O13" s="30">
        <v>5</v>
      </c>
      <c r="P13" s="30" t="s">
        <v>58</v>
      </c>
      <c r="Q13" s="30">
        <v>3</v>
      </c>
      <c r="R13" s="30">
        <v>5</v>
      </c>
      <c r="S13" s="30">
        <v>30</v>
      </c>
      <c r="T13" s="30">
        <v>21</v>
      </c>
      <c r="U13" s="30">
        <v>11</v>
      </c>
      <c r="V13" s="30">
        <v>5</v>
      </c>
      <c r="W13" s="30">
        <v>95</v>
      </c>
    </row>
    <row r="14" spans="1:48" s="4" customFormat="1" x14ac:dyDescent="0.55000000000000004">
      <c r="A14" s="28" t="s">
        <v>38</v>
      </c>
      <c r="B14" s="16"/>
      <c r="C14" s="38">
        <v>13756</v>
      </c>
      <c r="D14" s="37">
        <v>10157</v>
      </c>
      <c r="E14" s="37">
        <v>2505</v>
      </c>
      <c r="F14" s="37">
        <v>936</v>
      </c>
      <c r="G14" s="37">
        <v>158</v>
      </c>
      <c r="H14" s="32">
        <v>10</v>
      </c>
      <c r="I14" s="32">
        <v>11</v>
      </c>
      <c r="J14" s="32">
        <v>6</v>
      </c>
      <c r="K14" s="39" t="s">
        <v>67</v>
      </c>
      <c r="L14" s="39" t="s">
        <v>68</v>
      </c>
      <c r="M14" s="30" t="s">
        <v>62</v>
      </c>
      <c r="N14" s="39">
        <v>2</v>
      </c>
      <c r="O14" s="39">
        <v>2</v>
      </c>
      <c r="P14" s="39">
        <v>0</v>
      </c>
      <c r="Q14" s="39">
        <v>1</v>
      </c>
      <c r="R14" s="39">
        <v>2</v>
      </c>
      <c r="S14" s="39">
        <v>20</v>
      </c>
      <c r="T14" s="39">
        <v>14</v>
      </c>
      <c r="U14" s="39">
        <v>6</v>
      </c>
      <c r="V14" s="39">
        <v>3</v>
      </c>
      <c r="W14" s="30">
        <v>45</v>
      </c>
    </row>
    <row r="15" spans="1:48" s="4" customFormat="1" x14ac:dyDescent="0.55000000000000004">
      <c r="A15" s="28" t="s">
        <v>39</v>
      </c>
      <c r="B15" s="16"/>
      <c r="C15" s="38">
        <v>121596</v>
      </c>
      <c r="D15" s="37">
        <v>92827</v>
      </c>
      <c r="E15" s="37">
        <v>21497</v>
      </c>
      <c r="F15" s="37">
        <v>6437</v>
      </c>
      <c r="G15" s="37">
        <v>835</v>
      </c>
      <c r="H15" s="32">
        <v>229</v>
      </c>
      <c r="I15" s="32">
        <v>120</v>
      </c>
      <c r="J15" s="32">
        <v>53</v>
      </c>
      <c r="K15" s="39">
        <v>2</v>
      </c>
      <c r="L15" s="39" t="s">
        <v>69</v>
      </c>
      <c r="M15" s="39">
        <v>2</v>
      </c>
      <c r="N15" s="39">
        <v>3</v>
      </c>
      <c r="O15" s="39">
        <v>9</v>
      </c>
      <c r="P15" s="39">
        <v>10</v>
      </c>
      <c r="Q15" s="39">
        <v>7</v>
      </c>
      <c r="R15" s="39">
        <v>9</v>
      </c>
      <c r="S15" s="39">
        <v>77</v>
      </c>
      <c r="T15" s="39">
        <v>35</v>
      </c>
      <c r="U15" s="39">
        <v>9</v>
      </c>
      <c r="V15" s="39">
        <v>3</v>
      </c>
      <c r="W15" s="39">
        <v>335</v>
      </c>
    </row>
    <row r="16" spans="1:48" s="4" customFormat="1" x14ac:dyDescent="0.55000000000000004">
      <c r="A16" s="28" t="s">
        <v>40</v>
      </c>
      <c r="B16" s="16"/>
      <c r="C16" s="38">
        <v>38179</v>
      </c>
      <c r="D16" s="37">
        <v>30122</v>
      </c>
      <c r="E16" s="37">
        <v>5935</v>
      </c>
      <c r="F16" s="37">
        <v>1844</v>
      </c>
      <c r="G16" s="37">
        <v>278</v>
      </c>
      <c r="H16" s="32">
        <v>30</v>
      </c>
      <c r="I16" s="32">
        <v>40</v>
      </c>
      <c r="J16" s="32">
        <v>6</v>
      </c>
      <c r="K16" s="39" t="s">
        <v>63</v>
      </c>
      <c r="L16" s="39" t="s">
        <v>55</v>
      </c>
      <c r="M16" s="39">
        <v>3</v>
      </c>
      <c r="N16" s="39">
        <v>0</v>
      </c>
      <c r="O16" s="39">
        <v>4</v>
      </c>
      <c r="P16" s="39" t="s">
        <v>64</v>
      </c>
      <c r="Q16" s="39">
        <v>3</v>
      </c>
      <c r="R16" s="39">
        <v>5</v>
      </c>
      <c r="S16" s="39">
        <v>28</v>
      </c>
      <c r="T16" s="39">
        <v>17</v>
      </c>
      <c r="U16" s="39">
        <v>12</v>
      </c>
      <c r="V16" s="39">
        <v>1</v>
      </c>
      <c r="W16" s="30">
        <v>77</v>
      </c>
    </row>
    <row r="17" spans="1:23" s="4" customFormat="1" x14ac:dyDescent="0.55000000000000004">
      <c r="A17" s="28" t="s">
        <v>41</v>
      </c>
      <c r="B17" s="16"/>
      <c r="C17" s="38">
        <v>68845</v>
      </c>
      <c r="D17" s="37">
        <v>54673</v>
      </c>
      <c r="E17" s="37">
        <v>10562</v>
      </c>
      <c r="F17" s="37">
        <v>3168</v>
      </c>
      <c r="G17" s="37">
        <v>442</v>
      </c>
      <c r="H17" s="37">
        <v>70</v>
      </c>
      <c r="I17" s="37">
        <v>78</v>
      </c>
      <c r="J17" s="37">
        <v>17</v>
      </c>
      <c r="K17" s="30">
        <v>0</v>
      </c>
      <c r="L17" s="30" t="s">
        <v>56</v>
      </c>
      <c r="M17" s="30" t="s">
        <v>59</v>
      </c>
      <c r="N17" s="30">
        <v>4</v>
      </c>
      <c r="O17" s="30">
        <v>7</v>
      </c>
      <c r="P17" s="30">
        <v>1</v>
      </c>
      <c r="Q17" s="30">
        <v>4</v>
      </c>
      <c r="R17" s="30">
        <v>5</v>
      </c>
      <c r="S17" s="30">
        <v>50</v>
      </c>
      <c r="T17" s="30">
        <v>21</v>
      </c>
      <c r="U17" s="30">
        <v>7</v>
      </c>
      <c r="V17" s="30">
        <v>3</v>
      </c>
      <c r="W17" s="30">
        <v>176</v>
      </c>
    </row>
    <row r="18" spans="1:23" s="4" customFormat="1" x14ac:dyDescent="0.55000000000000004">
      <c r="A18" s="28" t="s">
        <v>42</v>
      </c>
      <c r="B18" s="16"/>
      <c r="C18" s="38">
        <v>69094</v>
      </c>
      <c r="D18" s="37">
        <v>52747</v>
      </c>
      <c r="E18" s="37">
        <v>11191</v>
      </c>
      <c r="F18" s="37">
        <v>4552</v>
      </c>
      <c r="G18" s="37">
        <v>604</v>
      </c>
      <c r="H18" s="32">
        <v>90</v>
      </c>
      <c r="I18" s="32">
        <v>72</v>
      </c>
      <c r="J18" s="32">
        <v>24</v>
      </c>
      <c r="K18" s="39" t="s">
        <v>54</v>
      </c>
      <c r="L18" s="39" t="s">
        <v>56</v>
      </c>
      <c r="M18" s="30" t="s">
        <v>60</v>
      </c>
      <c r="N18" s="39">
        <v>5</v>
      </c>
      <c r="O18" s="39">
        <v>7</v>
      </c>
      <c r="P18" s="39">
        <v>1</v>
      </c>
      <c r="Q18" s="39">
        <v>2</v>
      </c>
      <c r="R18" s="39">
        <v>9</v>
      </c>
      <c r="S18" s="39">
        <v>67</v>
      </c>
      <c r="T18" s="39">
        <v>31</v>
      </c>
      <c r="U18" s="39">
        <v>9</v>
      </c>
      <c r="V18" s="39">
        <v>2</v>
      </c>
      <c r="W18" s="30">
        <v>144</v>
      </c>
    </row>
    <row r="19" spans="1:23" s="4" customFormat="1" x14ac:dyDescent="0.55000000000000004">
      <c r="A19" s="28" t="s">
        <v>44</v>
      </c>
      <c r="B19" s="17"/>
      <c r="C19" s="38">
        <v>32611</v>
      </c>
      <c r="D19" s="38">
        <v>25612</v>
      </c>
      <c r="E19" s="38">
        <v>5164</v>
      </c>
      <c r="F19" s="38">
        <v>1595</v>
      </c>
      <c r="G19" s="38">
        <v>240</v>
      </c>
      <c r="H19" s="38">
        <v>30</v>
      </c>
      <c r="I19" s="38">
        <v>45</v>
      </c>
      <c r="J19" s="38">
        <v>3</v>
      </c>
      <c r="K19" s="30">
        <v>0</v>
      </c>
      <c r="L19" s="30" t="s">
        <v>55</v>
      </c>
      <c r="M19" s="30" t="s">
        <v>62</v>
      </c>
      <c r="N19" s="103">
        <v>0</v>
      </c>
      <c r="O19" s="31">
        <v>4</v>
      </c>
      <c r="P19" s="31">
        <v>0</v>
      </c>
      <c r="Q19" s="31">
        <v>1</v>
      </c>
      <c r="R19" s="31">
        <v>5</v>
      </c>
      <c r="S19" s="31">
        <v>31</v>
      </c>
      <c r="T19" s="31">
        <v>12</v>
      </c>
      <c r="U19" s="31">
        <v>6</v>
      </c>
      <c r="V19" s="31">
        <v>1</v>
      </c>
      <c r="W19" s="31">
        <v>78</v>
      </c>
    </row>
    <row r="20" spans="1:23" s="4" customFormat="1" x14ac:dyDescent="0.55000000000000004">
      <c r="A20" s="28" t="s">
        <v>45</v>
      </c>
      <c r="B20" s="16"/>
      <c r="C20" s="38">
        <v>22797</v>
      </c>
      <c r="D20" s="37">
        <v>17072</v>
      </c>
      <c r="E20" s="37">
        <v>4291</v>
      </c>
      <c r="F20" s="37">
        <v>1222</v>
      </c>
      <c r="G20" s="37">
        <v>212</v>
      </c>
      <c r="H20" s="32">
        <v>34</v>
      </c>
      <c r="I20" s="32">
        <v>34</v>
      </c>
      <c r="J20" s="32">
        <v>4</v>
      </c>
      <c r="K20" s="39">
        <v>2.2000000000000002</v>
      </c>
      <c r="L20" s="39" t="s">
        <v>55</v>
      </c>
      <c r="M20" s="39" t="s">
        <v>65</v>
      </c>
      <c r="N20" s="39">
        <v>0</v>
      </c>
      <c r="O20" s="39">
        <v>3</v>
      </c>
      <c r="P20" s="39">
        <v>0</v>
      </c>
      <c r="Q20" s="39">
        <v>3</v>
      </c>
      <c r="R20" s="39">
        <v>3</v>
      </c>
      <c r="S20" s="39">
        <v>22</v>
      </c>
      <c r="T20" s="39">
        <v>15</v>
      </c>
      <c r="U20" s="39">
        <v>11</v>
      </c>
      <c r="V20" s="39">
        <v>3</v>
      </c>
      <c r="W20" s="30">
        <v>51</v>
      </c>
    </row>
    <row r="21" spans="1:23" s="4" customFormat="1" x14ac:dyDescent="0.55000000000000004">
      <c r="A21" s="28" t="s">
        <v>46</v>
      </c>
      <c r="B21" s="16"/>
      <c r="C21" s="38">
        <v>33781</v>
      </c>
      <c r="D21" s="37">
        <v>24563</v>
      </c>
      <c r="E21" s="37">
        <v>6276</v>
      </c>
      <c r="F21" s="37">
        <v>2604</v>
      </c>
      <c r="G21" s="37">
        <v>338</v>
      </c>
      <c r="H21" s="37">
        <v>30</v>
      </c>
      <c r="I21" s="37">
        <v>54</v>
      </c>
      <c r="J21" s="37">
        <v>14</v>
      </c>
      <c r="K21" s="30"/>
      <c r="L21" s="30" t="s">
        <v>55</v>
      </c>
      <c r="M21" s="30" t="s">
        <v>62</v>
      </c>
      <c r="N21" s="30">
        <v>2</v>
      </c>
      <c r="O21" s="30">
        <v>3</v>
      </c>
      <c r="P21" s="30"/>
      <c r="Q21" s="30">
        <v>3</v>
      </c>
      <c r="R21" s="30">
        <v>4</v>
      </c>
      <c r="S21" s="30">
        <v>41</v>
      </c>
      <c r="T21" s="30">
        <v>20</v>
      </c>
      <c r="U21" s="30">
        <v>12</v>
      </c>
      <c r="V21" s="30">
        <v>2</v>
      </c>
      <c r="W21" s="30">
        <v>91</v>
      </c>
    </row>
    <row r="22" spans="1:23" x14ac:dyDescent="0.55000000000000004">
      <c r="A22" s="28" t="s">
        <v>47</v>
      </c>
      <c r="B22" s="16"/>
      <c r="C22" s="38">
        <v>42104</v>
      </c>
      <c r="D22" s="37">
        <v>32339</v>
      </c>
      <c r="E22" s="37">
        <v>7680</v>
      </c>
      <c r="F22" s="37">
        <v>1808</v>
      </c>
      <c r="G22" s="37">
        <v>277</v>
      </c>
      <c r="H22" s="37">
        <v>30</v>
      </c>
      <c r="I22" s="37">
        <v>40</v>
      </c>
      <c r="J22" s="37">
        <v>5</v>
      </c>
      <c r="K22" s="30">
        <v>0</v>
      </c>
      <c r="L22" s="30">
        <v>0</v>
      </c>
      <c r="M22" s="30" t="s">
        <v>60</v>
      </c>
      <c r="N22" s="30">
        <v>1</v>
      </c>
      <c r="O22" s="30">
        <v>4</v>
      </c>
      <c r="P22" s="30">
        <v>0</v>
      </c>
      <c r="Q22" s="30">
        <v>3</v>
      </c>
      <c r="R22" s="30">
        <v>4</v>
      </c>
      <c r="S22" s="30">
        <v>31</v>
      </c>
      <c r="T22" s="30">
        <v>15</v>
      </c>
      <c r="U22" s="30">
        <v>10</v>
      </c>
      <c r="V22" s="30">
        <v>1</v>
      </c>
      <c r="W22" s="30">
        <v>77</v>
      </c>
    </row>
    <row r="23" spans="1:23" x14ac:dyDescent="0.55000000000000004">
      <c r="A23" s="28" t="s">
        <v>48</v>
      </c>
      <c r="B23" s="16"/>
      <c r="C23" s="38">
        <v>35294</v>
      </c>
      <c r="D23" s="37">
        <v>26739</v>
      </c>
      <c r="E23" s="37">
        <v>6644</v>
      </c>
      <c r="F23" s="37">
        <v>1649</v>
      </c>
      <c r="G23" s="37">
        <v>262</v>
      </c>
      <c r="H23" s="37">
        <v>30</v>
      </c>
      <c r="I23" s="37">
        <v>41</v>
      </c>
      <c r="J23" s="37">
        <v>6</v>
      </c>
      <c r="K23" s="30">
        <v>0</v>
      </c>
      <c r="L23" s="30" t="s">
        <v>55</v>
      </c>
      <c r="M23" s="30">
        <v>3</v>
      </c>
      <c r="N23" s="102">
        <v>0</v>
      </c>
      <c r="O23" s="30">
        <v>0</v>
      </c>
      <c r="P23" s="30">
        <v>0</v>
      </c>
      <c r="Q23" s="30">
        <v>2</v>
      </c>
      <c r="R23" s="30">
        <v>4</v>
      </c>
      <c r="S23" s="30">
        <v>32</v>
      </c>
      <c r="T23" s="30">
        <v>14</v>
      </c>
      <c r="U23" s="30">
        <v>4</v>
      </c>
      <c r="V23" s="30">
        <v>1</v>
      </c>
      <c r="W23" s="30">
        <v>63</v>
      </c>
    </row>
    <row r="24" spans="1:23" x14ac:dyDescent="0.55000000000000004">
      <c r="A24" s="28" t="s">
        <v>43</v>
      </c>
      <c r="B24" s="16"/>
      <c r="C24" s="38">
        <v>155389</v>
      </c>
      <c r="D24" s="37">
        <v>121936</v>
      </c>
      <c r="E24" s="37">
        <v>24037</v>
      </c>
      <c r="F24" s="37">
        <v>8208</v>
      </c>
      <c r="G24" s="37">
        <v>1208</v>
      </c>
      <c r="H24" s="37">
        <v>320</v>
      </c>
      <c r="I24" s="37">
        <v>243</v>
      </c>
      <c r="J24" s="37">
        <v>41</v>
      </c>
      <c r="K24" s="30" t="s">
        <v>58</v>
      </c>
      <c r="L24" s="30" t="s">
        <v>69</v>
      </c>
      <c r="M24" s="30" t="s">
        <v>70</v>
      </c>
      <c r="N24" s="102">
        <v>0</v>
      </c>
      <c r="O24" s="30">
        <v>3</v>
      </c>
      <c r="P24" s="30">
        <v>22</v>
      </c>
      <c r="Q24" s="30">
        <v>8</v>
      </c>
      <c r="R24" s="30">
        <v>16</v>
      </c>
      <c r="S24" s="30">
        <v>174</v>
      </c>
      <c r="T24" s="30">
        <v>41</v>
      </c>
      <c r="U24" s="30">
        <v>16</v>
      </c>
      <c r="V24" s="30">
        <v>16</v>
      </c>
      <c r="W24" s="30">
        <v>410</v>
      </c>
    </row>
    <row r="25" spans="1:23" x14ac:dyDescent="0.55000000000000004">
      <c r="A25" s="40" t="s">
        <v>49</v>
      </c>
      <c r="B25" s="41"/>
      <c r="C25" s="44">
        <v>35659</v>
      </c>
      <c r="D25" s="44">
        <v>27645</v>
      </c>
      <c r="E25" s="44">
        <v>6020</v>
      </c>
      <c r="F25" s="44">
        <v>1737</v>
      </c>
      <c r="G25" s="44">
        <v>257</v>
      </c>
      <c r="H25" s="42">
        <v>30</v>
      </c>
      <c r="I25" s="42">
        <v>57</v>
      </c>
      <c r="J25" s="42">
        <v>14</v>
      </c>
      <c r="K25" s="43" t="s">
        <v>54</v>
      </c>
      <c r="L25" s="43" t="s">
        <v>55</v>
      </c>
      <c r="M25" s="43" t="s">
        <v>66</v>
      </c>
      <c r="N25" s="43">
        <v>3</v>
      </c>
      <c r="O25" s="43">
        <v>3</v>
      </c>
      <c r="P25" s="43">
        <v>1</v>
      </c>
      <c r="Q25" s="43">
        <v>3</v>
      </c>
      <c r="R25" s="43">
        <v>3</v>
      </c>
      <c r="S25" s="43">
        <v>29</v>
      </c>
      <c r="T25" s="43">
        <v>18</v>
      </c>
      <c r="U25" s="43">
        <v>0</v>
      </c>
      <c r="V25" s="43">
        <v>3</v>
      </c>
      <c r="W25" s="43">
        <v>88</v>
      </c>
    </row>
    <row r="26" spans="1:23" x14ac:dyDescent="0.55000000000000004">
      <c r="A26" s="18" t="s">
        <v>2</v>
      </c>
      <c r="B26" s="19"/>
      <c r="C26" s="20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spans="1:23" x14ac:dyDescent="0.55000000000000004">
      <c r="A27" s="22" t="s">
        <v>3</v>
      </c>
      <c r="B27" s="23"/>
      <c r="C27" s="24"/>
      <c r="D27" s="21"/>
      <c r="E27" s="21"/>
      <c r="F27" s="21"/>
      <c r="G27" s="21"/>
      <c r="H27" s="21"/>
      <c r="I27" s="21"/>
      <c r="J27" s="21"/>
      <c r="K27" s="21"/>
      <c r="L27" s="21"/>
      <c r="M27" s="21"/>
    </row>
    <row r="28" spans="1:23" x14ac:dyDescent="0.55000000000000004">
      <c r="A28" s="25" t="s">
        <v>30</v>
      </c>
      <c r="B28" s="19"/>
      <c r="C28" s="20"/>
      <c r="D28" s="21"/>
      <c r="E28" s="21"/>
      <c r="F28" s="21"/>
      <c r="G28" s="21"/>
      <c r="H28" s="21"/>
      <c r="I28" s="21"/>
      <c r="J28" s="21"/>
      <c r="K28" s="21"/>
      <c r="L28" s="21"/>
      <c r="M28" s="21"/>
    </row>
  </sheetData>
  <mergeCells count="26">
    <mergeCell ref="A4:A7"/>
    <mergeCell ref="B4:B7"/>
    <mergeCell ref="C4:C7"/>
    <mergeCell ref="D4:G4"/>
    <mergeCell ref="D5:D7"/>
    <mergeCell ref="E5:E7"/>
    <mergeCell ref="F5:F7"/>
    <mergeCell ref="G5:G7"/>
    <mergeCell ref="H5:H7"/>
    <mergeCell ref="I5:I7"/>
    <mergeCell ref="L5:L7"/>
    <mergeCell ref="K4:N4"/>
    <mergeCell ref="M5:M7"/>
    <mergeCell ref="N5:N7"/>
    <mergeCell ref="H4:J4"/>
    <mergeCell ref="T6:T7"/>
    <mergeCell ref="O4:W4"/>
    <mergeCell ref="J5:J7"/>
    <mergeCell ref="K5:K7"/>
    <mergeCell ref="O5:T5"/>
    <mergeCell ref="U5:U7"/>
    <mergeCell ref="V5:V7"/>
    <mergeCell ref="O6:P6"/>
    <mergeCell ref="Q6:Q7"/>
    <mergeCell ref="R6:R7"/>
    <mergeCell ref="S6:S7"/>
  </mergeCells>
  <phoneticPr fontId="0" type="noConversion"/>
  <pageMargins left="0.45" right="0.2" top="0.25" bottom="0.25" header="0.3" footer="0.3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AE27"/>
  <sheetViews>
    <sheetView zoomScale="89" zoomScaleNormal="89" workbookViewId="0">
      <pane xSplit="1" topLeftCell="B1" activePane="topRight" state="frozen"/>
      <selection pane="topRight" activeCell="F14" sqref="F14"/>
    </sheetView>
  </sheetViews>
  <sheetFormatPr defaultColWidth="9" defaultRowHeight="23.25" x14ac:dyDescent="0.5"/>
  <cols>
    <col min="1" max="1" width="15.375" style="47" customWidth="1"/>
    <col min="2" max="2" width="11.75" style="48" customWidth="1"/>
    <col min="3" max="3" width="10.75" style="47" customWidth="1"/>
    <col min="4" max="4" width="10.25" style="47" customWidth="1"/>
    <col min="5" max="5" width="9.875" style="47" customWidth="1"/>
    <col min="6" max="6" width="10.625" style="47" customWidth="1"/>
    <col min="7" max="7" width="11.375" style="48" customWidth="1"/>
    <col min="8" max="8" width="10.5" style="47" customWidth="1"/>
    <col min="9" max="9" width="10.375" style="47" customWidth="1"/>
    <col min="10" max="11" width="9.25" style="47" customWidth="1"/>
    <col min="12" max="12" width="10" style="49" customWidth="1"/>
    <col min="13" max="13" width="9.875" style="50" customWidth="1"/>
    <col min="14" max="14" width="9.125" style="50" customWidth="1"/>
    <col min="15" max="15" width="10.125" style="50" bestFit="1" customWidth="1"/>
    <col min="16" max="16" width="9.5" style="50" customWidth="1"/>
    <col min="17" max="17" width="13.625" style="49" customWidth="1"/>
    <col min="18" max="18" width="13.625" style="50" bestFit="1" customWidth="1"/>
    <col min="19" max="19" width="12.625" style="50" bestFit="1" customWidth="1"/>
    <col min="20" max="20" width="13.375" style="50" customWidth="1"/>
    <col min="21" max="21" width="13.5" style="50" bestFit="1" customWidth="1"/>
    <col min="22" max="22" width="8.875" style="50" bestFit="1" customWidth="1"/>
    <col min="23" max="23" width="9.5" style="50" customWidth="1"/>
    <col min="24" max="24" width="9.875" style="50" customWidth="1"/>
    <col min="25" max="25" width="12" style="50" customWidth="1"/>
    <col min="26" max="26" width="12.5" style="50" bestFit="1" customWidth="1"/>
    <col min="27" max="27" width="10.625" style="50" bestFit="1" customWidth="1"/>
    <col min="28" max="29" width="9" style="50"/>
    <col min="30" max="30" width="10.875" style="50" bestFit="1" customWidth="1"/>
    <col min="31" max="31" width="11" style="50" bestFit="1" customWidth="1"/>
    <col min="32" max="16384" width="9" style="47"/>
  </cols>
  <sheetData>
    <row r="1" spans="1:31" ht="24" thickBot="1" x14ac:dyDescent="0.55000000000000004">
      <c r="A1" s="45" t="s">
        <v>85</v>
      </c>
      <c r="B1" s="45"/>
      <c r="C1" s="46"/>
      <c r="D1" s="46"/>
      <c r="E1" s="46"/>
    </row>
    <row r="2" spans="1:31" s="52" customFormat="1" ht="21.75" thickBot="1" x14ac:dyDescent="0.5">
      <c r="A2" s="145" t="s">
        <v>1</v>
      </c>
      <c r="B2" s="149" t="s">
        <v>71</v>
      </c>
      <c r="C2" s="150"/>
      <c r="D2" s="150"/>
      <c r="E2" s="150"/>
      <c r="F2" s="151"/>
      <c r="G2" s="155" t="s">
        <v>72</v>
      </c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7"/>
      <c r="AA2" s="51"/>
      <c r="AB2" s="51"/>
      <c r="AC2" s="51"/>
      <c r="AD2" s="51"/>
      <c r="AE2" s="51"/>
    </row>
    <row r="3" spans="1:31" s="52" customFormat="1" ht="21.75" thickBot="1" x14ac:dyDescent="0.5">
      <c r="A3" s="148"/>
      <c r="B3" s="152"/>
      <c r="C3" s="153"/>
      <c r="D3" s="153"/>
      <c r="E3" s="153"/>
      <c r="F3" s="154"/>
      <c r="G3" s="158" t="s">
        <v>73</v>
      </c>
      <c r="H3" s="159"/>
      <c r="I3" s="159"/>
      <c r="J3" s="159"/>
      <c r="K3" s="160"/>
      <c r="L3" s="161" t="s">
        <v>74</v>
      </c>
      <c r="M3" s="162"/>
      <c r="N3" s="162"/>
      <c r="O3" s="162"/>
      <c r="P3" s="163"/>
      <c r="Q3" s="164" t="s">
        <v>75</v>
      </c>
      <c r="R3" s="165"/>
      <c r="S3" s="165"/>
      <c r="T3" s="165"/>
      <c r="U3" s="166"/>
      <c r="V3" s="167" t="s">
        <v>76</v>
      </c>
      <c r="W3" s="168"/>
      <c r="X3" s="168"/>
      <c r="Y3" s="168"/>
      <c r="Z3" s="169"/>
      <c r="AA3" s="105"/>
      <c r="AB3" s="105"/>
      <c r="AC3" s="105"/>
      <c r="AD3" s="105"/>
      <c r="AE3" s="105"/>
    </row>
    <row r="4" spans="1:31" s="52" customFormat="1" ht="21" x14ac:dyDescent="0.45">
      <c r="A4" s="148"/>
      <c r="B4" s="170" t="s">
        <v>77</v>
      </c>
      <c r="C4" s="145" t="s">
        <v>78</v>
      </c>
      <c r="D4" s="145" t="s">
        <v>79</v>
      </c>
      <c r="E4" s="145" t="s">
        <v>80</v>
      </c>
      <c r="F4" s="145" t="s">
        <v>81</v>
      </c>
      <c r="G4" s="53" t="s">
        <v>82</v>
      </c>
      <c r="H4" s="54" t="s">
        <v>78</v>
      </c>
      <c r="I4" s="55" t="s">
        <v>79</v>
      </c>
      <c r="J4" s="56" t="s">
        <v>80</v>
      </c>
      <c r="K4" s="57" t="s">
        <v>81</v>
      </c>
      <c r="L4" s="53" t="s">
        <v>82</v>
      </c>
      <c r="M4" s="54" t="s">
        <v>78</v>
      </c>
      <c r="N4" s="55" t="s">
        <v>79</v>
      </c>
      <c r="O4" s="56" t="s">
        <v>80</v>
      </c>
      <c r="P4" s="57" t="s">
        <v>81</v>
      </c>
      <c r="Q4" s="53" t="s">
        <v>82</v>
      </c>
      <c r="R4" s="54" t="s">
        <v>78</v>
      </c>
      <c r="S4" s="55" t="s">
        <v>79</v>
      </c>
      <c r="T4" s="56" t="s">
        <v>80</v>
      </c>
      <c r="U4" s="57" t="s">
        <v>81</v>
      </c>
      <c r="V4" s="53" t="s">
        <v>82</v>
      </c>
      <c r="W4" s="54" t="s">
        <v>78</v>
      </c>
      <c r="X4" s="55" t="s">
        <v>79</v>
      </c>
      <c r="Y4" s="56" t="s">
        <v>80</v>
      </c>
      <c r="Z4" s="57" t="s">
        <v>81</v>
      </c>
      <c r="AA4" s="105"/>
      <c r="AB4" s="147"/>
      <c r="AC4" s="147"/>
      <c r="AD4" s="105"/>
      <c r="AE4" s="105"/>
    </row>
    <row r="5" spans="1:31" s="52" customFormat="1" ht="15" customHeight="1" thickBot="1" x14ac:dyDescent="0.5">
      <c r="A5" s="146"/>
      <c r="B5" s="171"/>
      <c r="C5" s="146"/>
      <c r="D5" s="146"/>
      <c r="E5" s="146"/>
      <c r="F5" s="146"/>
      <c r="G5" s="59"/>
      <c r="H5" s="60"/>
      <c r="I5" s="61"/>
      <c r="J5" s="62"/>
      <c r="K5" s="63"/>
      <c r="L5" s="59"/>
      <c r="M5" s="60"/>
      <c r="N5" s="61"/>
      <c r="O5" s="62"/>
      <c r="P5" s="63"/>
      <c r="Q5" s="59"/>
      <c r="R5" s="60"/>
      <c r="S5" s="61"/>
      <c r="T5" s="62"/>
      <c r="U5" s="63"/>
      <c r="V5" s="59"/>
      <c r="W5" s="60"/>
      <c r="X5" s="61"/>
      <c r="Y5" s="62"/>
      <c r="Z5" s="63"/>
      <c r="AA5" s="105"/>
      <c r="AB5" s="147"/>
      <c r="AC5" s="147"/>
      <c r="AD5" s="105"/>
      <c r="AE5" s="105"/>
    </row>
    <row r="6" spans="1:31" s="73" customFormat="1" x14ac:dyDescent="0.5">
      <c r="A6" s="64" t="s">
        <v>32</v>
      </c>
      <c r="B6" s="65">
        <f>C6+D6+E6+F6</f>
        <v>174498</v>
      </c>
      <c r="C6" s="66">
        <f>[2]ตค.61!C6+[2]พย.61!C6+[2]ธค.61!C6+[2]มค62!C6+[2]กพ.62!C6+[2]มีค.62!C6+[2]เมย.62!C6+[2]พค.62!C6+[2]มิย.62!C6+[2]กค.62!C6+[2]สค.62!C6+[2]กย.62!C6</f>
        <v>111903</v>
      </c>
      <c r="D6" s="66">
        <f>[2]ตค.61!D6+[2]พย.61!D6+[2]ธค.61!D6+[2]มค62!D6+[2]กพ.62!D6+[2]มีค.62!D6+[2]เมย.62!D6+[2]พค.62!D6+[2]มิย.62!D6+[2]กค.62!D6+[2]สค.62!D6+[2]กย.62!D6</f>
        <v>17698</v>
      </c>
      <c r="E6" s="66">
        <f>[2]ตค.61!E6+[2]พย.61!E6+[2]ธค.61!E6+[2]มค62!E6+[2]กพ.62!E6+[2]มีค.62!E6+[2]เมย.62!E6+[2]พค.62!E6+[2]มิย.62!E6+[2]กค.62!E6+[2]สค.62!E6+[2]กย.62!E6</f>
        <v>32702</v>
      </c>
      <c r="F6" s="66">
        <f>[2]ตค.61!F6+[2]พย.61!F6+[2]ธค.61!F6+[2]มค62!F6+[2]กพ.62!F6+[2]มีค.62!F6+[2]เมย.62!F6+[2]พค.62!F6+[2]มิย.62!F6+[2]กค.62!F6+[2]สค.62!F6+[2]กย.62!F6</f>
        <v>12195</v>
      </c>
      <c r="G6" s="67">
        <f>H6+I6+J6+K6</f>
        <v>13383</v>
      </c>
      <c r="H6" s="66">
        <f>[2]ตค.61!H6+[2]พย.61!H6+[2]ธค.61!H6+[2]มค62!H6+[2]กพ.62!H6+[2]มีค.62!H6+[2]เมย.62!H6+[2]พค.62!H6+[2]มิย.62!H6+[2]กค.62!H6+[2]สค.62!H6+[2]กย.62!H6</f>
        <v>9846</v>
      </c>
      <c r="I6" s="66">
        <f>[2]ตค.61!I6+[2]พย.61!I6+[2]ธค.61!I6+[2]มค62!I6+[2]กพ.62!I6+[2]มีค.62!I6+[2]เมย.62!I6+[2]พค.62!I6+[2]มิย.62!I6+[2]กค.62!I6+[2]สค.62!I6+[2]กย.62!I6</f>
        <v>1436</v>
      </c>
      <c r="J6" s="66">
        <f>[2]ตค.61!J6+[2]พย.61!J6+[2]ธค.61!J6+[2]มค62!J6+[2]กพ.62!J6+[2]มีค.62!J6+[2]เมย.62!J6+[2]พค.62!J6+[2]มิย.62!J6+[2]กค.62!J6+[2]สค.62!J6+[2]กย.62!J6</f>
        <v>1618</v>
      </c>
      <c r="K6" s="66">
        <f>[2]ตค.61!K6+[2]พย.61!K6+[2]ธค.61!K6+[2]มค62!K6+[2]กพ.62!K6+[2]มีค.62!K6+[2]เมย.62!K6+[2]พค.62!K6+[2]มิย.62!K6+[2]กค.62!K6+[2]สค.62!K6+[2]กย.62!K6</f>
        <v>483</v>
      </c>
      <c r="L6" s="68">
        <f>M6+N6+O6+P6</f>
        <v>77107</v>
      </c>
      <c r="M6" s="66">
        <f>[2]ตค.61!M6+[2]พย.61!M6+[2]ธค.61!M6+[2]มค62!M6+[2]กพ.62!M6+[2]มีค.62!M6+[2]เมย.62!M6+[2]พค.62!M6+[2]มิย.62!M6+[2]กค.62!M6+[2]สค.62!M6+[2]กย.62!M6</f>
        <v>57185</v>
      </c>
      <c r="N6" s="66">
        <f>[2]ตค.61!N6+[2]พย.61!N6+[2]ธค.61!N6+[2]มค62!N6+[2]กพ.62!N6+[2]มีค.62!N6+[2]เมย.62!N6+[2]พค.62!N6+[2]มิย.62!N6+[2]กค.62!N6+[2]สค.62!N6+[2]กย.62!N6</f>
        <v>6435</v>
      </c>
      <c r="O6" s="66">
        <f>[2]ตค.61!O6+[2]พย.61!O6+[2]ธค.61!O6+[2]มค62!O6+[2]กพ.62!O6+[2]มีค.62!O6+[2]เมย.62!O6+[2]พค.62!O6+[2]มิย.62!O6+[2]กค.62!O6+[2]สค.62!O6+[2]กย.62!O6</f>
        <v>11059</v>
      </c>
      <c r="P6" s="66">
        <f>[2]ตค.61!P6+[2]พย.61!P6+[2]ธค.61!P6+[2]มค62!P6+[2]กพ.62!P6+[2]มีค.62!P6+[2]เมย.62!P6+[2]พค.62!P6+[2]มิย.62!P6+[2]กค.62!P6+[2]สค.62!P6+[2]กย.62!P6</f>
        <v>2428</v>
      </c>
      <c r="Q6" s="69">
        <f>R6+S6+T6+U6</f>
        <v>24068.290499999999</v>
      </c>
      <c r="R6" s="70">
        <f>[2]ตค.61!R6+[2]พย.61!R6+[2]ธค.61!R6+[2]มค62!R6+[2]กพ.62!R6+[2]มีค.62!R6+[2]เมย.62!R6+[2]พค.62!R6+[2]มิย.62!R6+[2]กค.62!R6+[2]สค.62!R6+[2]กย.62!R6</f>
        <v>18320.5268</v>
      </c>
      <c r="S6" s="70">
        <f>[2]ตค.61!S6+[2]พย.61!S6+[2]ธค.61!S6+[2]มค62!S6+[2]กพ.62!S6+[2]มีค.62!S6+[2]เมย.62!S6+[2]พค.62!S6+[2]มิย.62!S6+[2]กค.62!S6+[2]สค.62!S6+[2]กย.62!S6</f>
        <v>1988.1813000000002</v>
      </c>
      <c r="T6" s="70">
        <f>[2]ตค.61!T6+[2]พย.61!T6+[2]ธค.61!T6+[2]มค62!T6+[2]กพ.62!T6+[2]มีค.62!T6+[2]เมย.62!T6+[2]พค.62!T6+[2]มิย.62!T6+[2]กค.62!T6+[2]สค.62!T6+[2]กย.62!T6</f>
        <v>3026.6428999999998</v>
      </c>
      <c r="U6" s="70">
        <f>[2]ตค.61!U6+[2]พย.61!U6+[2]ธค.61!U6+[2]มค62!U6+[2]กพ.62!U6+[2]มีค.62!U6+[2]เมย.62!U6+[2]พค.62!U6+[2]มิย.62!U6+[2]กค.62!U6+[2]สค.62!U6+[2]กย.62!U6</f>
        <v>732.93950000000007</v>
      </c>
      <c r="V6" s="71">
        <f>Q6/G6</f>
        <v>1.7984226630800269</v>
      </c>
      <c r="W6" s="71">
        <f>R6/H6</f>
        <v>1.8607075766808856</v>
      </c>
      <c r="X6" s="71">
        <f>S6/I6</f>
        <v>1.3845273676880223</v>
      </c>
      <c r="Y6" s="71">
        <f>T6/J6</f>
        <v>1.8706074783683559</v>
      </c>
      <c r="Z6" s="71">
        <f>U6/K6</f>
        <v>1.5174730848861284</v>
      </c>
      <c r="AA6" s="72"/>
      <c r="AB6" s="72"/>
      <c r="AC6" s="72"/>
      <c r="AD6" s="72"/>
      <c r="AE6" s="72"/>
    </row>
    <row r="7" spans="1:31" s="73" customFormat="1" x14ac:dyDescent="0.5">
      <c r="A7" s="74" t="s">
        <v>33</v>
      </c>
      <c r="B7" s="75">
        <f t="shared" ref="B7:B20" si="0">C7+D7+E7+F7</f>
        <v>21309</v>
      </c>
      <c r="C7" s="76">
        <f>[2]ตค.61!C7+[2]พย.61!C7+[2]ธค.61!C7+[2]มค62!C7+[2]กพ.62!C7+[2]มีค.62!C7+[2]เมย.62!C7+[2]พค.62!C7+[2]มิย.62!C7+[2]กค.62!C7+[2]สค.62!C7+[2]กย.62!C7</f>
        <v>17963</v>
      </c>
      <c r="D7" s="76">
        <f>[2]ตค.61!D7+[2]พย.61!D7+[2]ธค.61!D7+[2]มค62!D7+[2]กพ.62!D7+[2]มีค.62!D7+[2]เมย.62!D7+[2]พค.62!D7+[2]มิย.62!D7+[2]กค.62!D7+[2]สค.62!D7+[2]กย.62!D7</f>
        <v>551</v>
      </c>
      <c r="E7" s="76">
        <f>[2]ตค.61!E7+[2]พย.61!E7+[2]ธค.61!E7+[2]มค62!E7+[2]กพ.62!E7+[2]มีค.62!E7+[2]เมย.62!E7+[2]พค.62!E7+[2]มิย.62!E7+[2]กค.62!E7+[2]สค.62!E7+[2]กย.62!E7</f>
        <v>1185</v>
      </c>
      <c r="F7" s="76">
        <f>[2]ตค.61!F7+[2]พย.61!F7+[2]ธค.61!F7+[2]มค62!F7+[2]กพ.62!F7+[2]มีค.62!F7+[2]เมย.62!F7+[2]พค.62!F7+[2]มิย.62!F7+[2]กค.62!F7+[2]สค.62!F7+[2]กย.62!F7</f>
        <v>1610</v>
      </c>
      <c r="G7" s="77">
        <f t="shared" ref="G7:G24" si="1">H7+I7+J7+K7</f>
        <v>713</v>
      </c>
      <c r="H7" s="76">
        <f>[2]ตค.61!H7+[2]พย.61!H7+[2]ธค.61!H7+[2]มค62!H7+[2]กพ.62!H7+[2]มีค.62!H7+[2]เมย.62!H7+[2]พค.62!H7+[2]มิย.62!H7+[2]กค.62!H7+[2]สค.62!H7+[2]กย.62!H7</f>
        <v>644</v>
      </c>
      <c r="I7" s="76">
        <f>[2]ตค.61!I7+[2]พย.61!I7+[2]ธค.61!I7+[2]มค62!I7+[2]กพ.62!I7+[2]มีค.62!I7+[2]เมย.62!I7+[2]พค.62!I7+[2]มิย.62!I7+[2]กค.62!I7+[2]สค.62!I7+[2]กย.62!I7</f>
        <v>21</v>
      </c>
      <c r="J7" s="76">
        <f>[2]ตค.61!J7+[2]พย.61!J7+[2]ธค.61!J7+[2]มค62!J7+[2]กพ.62!J7+[2]มีค.62!J7+[2]เมย.62!J7+[2]พค.62!J7+[2]มิย.62!J7+[2]กค.62!J7+[2]สค.62!J7+[2]กย.62!J7</f>
        <v>34</v>
      </c>
      <c r="K7" s="76">
        <f>[2]ตค.61!K7+[2]พย.61!K7+[2]ธค.61!K7+[2]มค62!K7+[2]กพ.62!K7+[2]มีค.62!K7+[2]เมย.62!K7+[2]พค.62!K7+[2]มิย.62!K7+[2]กค.62!K7+[2]สค.62!K7+[2]กย.62!K7</f>
        <v>14</v>
      </c>
      <c r="L7" s="78">
        <f t="shared" ref="L7:L24" si="2">M7+N7+O7+P7</f>
        <v>2508</v>
      </c>
      <c r="M7" s="76">
        <f>[2]ตค.61!M7+[2]พย.61!M7+[2]ธค.61!M7+[2]มค62!M7+[2]กพ.62!M7+[2]มีค.62!M7+[2]เมย.62!M7+[2]พค.62!M7+[2]มิย.62!M7+[2]กค.62!M7+[2]สค.62!M7+[2]กย.62!M7</f>
        <v>2317</v>
      </c>
      <c r="N7" s="76">
        <f>[2]ตค.61!N7+[2]พย.61!N7+[2]ธค.61!N7+[2]มค62!N7+[2]กพ.62!N7+[2]มีค.62!N7+[2]เมย.62!N7+[2]พค.62!N7+[2]มิย.62!N7+[2]กค.62!N7+[2]สค.62!N7+[2]กย.62!N7</f>
        <v>54</v>
      </c>
      <c r="O7" s="76">
        <f>[2]ตค.61!O7+[2]พย.61!O7+[2]ธค.61!O7+[2]มค62!O7+[2]กพ.62!O7+[2]มีค.62!O7+[2]เมย.62!O7+[2]พค.62!O7+[2]มิย.62!O7+[2]กค.62!O7+[2]สค.62!O7+[2]กย.62!O7</f>
        <v>112</v>
      </c>
      <c r="P7" s="76">
        <f>[2]ตค.61!P7+[2]พย.61!P7+[2]ธค.61!P7+[2]มค62!P7+[2]กพ.62!P7+[2]มีค.62!P7+[2]เมย.62!P7+[2]พค.62!P7+[2]มิย.62!P7+[2]กค.62!P7+[2]สค.62!P7+[2]กย.62!P7</f>
        <v>25</v>
      </c>
      <c r="Q7" s="79">
        <f t="shared" ref="Q7:Q20" si="3">R7+S7+T7+U7</f>
        <v>504.11180000000002</v>
      </c>
      <c r="R7" s="80">
        <f>[2]ตค.61!R7+[2]พย.61!R7+[2]ธค.61!R7+[2]มค62!R7+[2]กพ.62!R7+[2]มีค.62!R7+[2]เมย.62!R7+[2]พค.62!R7+[2]มิย.62!R7+[2]กค.62!R7+[2]สค.62!R7+[2]กย.62!R7</f>
        <v>460.1601</v>
      </c>
      <c r="S7" s="80">
        <f>[2]ตค.61!S7+[2]พย.61!S7+[2]ธค.61!S7+[2]มค62!S7+[2]กพ.62!S7+[2]มีค.62!S7+[2]เมย.62!S7+[2]พค.62!S7+[2]มิย.62!S7+[2]กค.62!S7+[2]สค.62!S7+[2]กย.62!S7</f>
        <v>10.295500000000001</v>
      </c>
      <c r="T7" s="80">
        <f>[2]ตค.61!T7+[2]พย.61!T7+[2]ธค.61!T7+[2]มค62!T7+[2]กพ.62!T7+[2]มีค.62!T7+[2]เมย.62!T7+[2]พค.62!T7+[2]มิย.62!T7+[2]กค.62!T7+[2]สค.62!T7+[2]กย.62!T7</f>
        <v>26.8337</v>
      </c>
      <c r="U7" s="80">
        <f>[2]ตค.61!U7+[2]พย.61!U7+[2]ธค.61!U7+[2]มค62!U7+[2]กพ.62!U7+[2]มีค.62!U7+[2]เมย.62!U7+[2]พค.62!U7+[2]มิย.62!U7+[2]กค.62!U7+[2]สค.62!U7+[2]กย.62!U7</f>
        <v>6.8225000000000007</v>
      </c>
      <c r="V7" s="81">
        <f t="shared" ref="V7:Z21" si="4">Q7/G7</f>
        <v>0.707029172510519</v>
      </c>
      <c r="W7" s="81">
        <f t="shared" si="4"/>
        <v>0.71453431677018631</v>
      </c>
      <c r="X7" s="81">
        <f t="shared" si="4"/>
        <v>0.49026190476190479</v>
      </c>
      <c r="Y7" s="81">
        <f t="shared" si="4"/>
        <v>0.78922647058823525</v>
      </c>
      <c r="Z7" s="81">
        <f t="shared" si="4"/>
        <v>0.48732142857142863</v>
      </c>
      <c r="AA7" s="72"/>
      <c r="AB7" s="72"/>
      <c r="AC7" s="72"/>
      <c r="AD7" s="72"/>
      <c r="AE7" s="72"/>
    </row>
    <row r="8" spans="1:31" s="73" customFormat="1" x14ac:dyDescent="0.5">
      <c r="A8" s="104" t="s">
        <v>34</v>
      </c>
      <c r="B8" s="75">
        <f t="shared" si="0"/>
        <v>19024</v>
      </c>
      <c r="C8" s="76">
        <f>[2]ตค.61!C8+[2]พย.61!C8+[2]ธค.61!C8+[2]มค62!C8+[2]กพ.62!C8+[2]มีค.62!C8+[2]เมย.62!C8+[2]พค.62!C8+[2]มิย.62!C8+[2]กค.62!C8+[2]สค.62!C8+[2]กย.62!C8</f>
        <v>13312</v>
      </c>
      <c r="D8" s="76">
        <f>[2]ตค.61!D8+[2]พย.61!D8+[2]ธค.61!D8+[2]มค62!D8+[2]กพ.62!D8+[2]มีค.62!D8+[2]เมย.62!D8+[2]พค.62!D8+[2]มิย.62!D8+[2]กค.62!D8+[2]สค.62!D8+[2]กย.62!D8</f>
        <v>711</v>
      </c>
      <c r="E8" s="76">
        <f>[2]ตค.61!E8+[2]พย.61!E8+[2]ธค.61!E8+[2]มค62!E8+[2]กพ.62!E8+[2]มีค.62!E8+[2]เมย.62!E8+[2]พค.62!E8+[2]มิย.62!E8+[2]กค.62!E8+[2]สค.62!E8+[2]กย.62!E8</f>
        <v>1588</v>
      </c>
      <c r="F8" s="76">
        <f>[2]ตค.61!F8+[2]พย.61!F8+[2]ธค.61!F8+[2]มค62!F8+[2]กพ.62!F8+[2]มีค.62!F8+[2]เมย.62!F8+[2]พค.62!F8+[2]มิย.62!F8+[2]กค.62!F8+[2]สค.62!F8+[2]กย.62!F8</f>
        <v>3413</v>
      </c>
      <c r="G8" s="77">
        <f t="shared" si="1"/>
        <v>637</v>
      </c>
      <c r="H8" s="76">
        <f>[2]ตค.61!H8+[2]พย.61!H8+[2]ธค.61!H8+[2]มค62!H8+[2]กพ.62!H8+[2]มีค.62!H8+[2]เมย.62!H8+[2]พค.62!H8+[2]มิย.62!H8+[2]กค.62!H8+[2]สค.62!H8+[2]กย.62!H8</f>
        <v>537</v>
      </c>
      <c r="I8" s="76">
        <f>[2]ตค.61!I8+[2]พย.61!I8+[2]ธค.61!I8+[2]มค62!I8+[2]กพ.62!I8+[2]มีค.62!I8+[2]เมย.62!I8+[2]พค.62!I8+[2]มิย.62!I8+[2]กค.62!I8+[2]สค.62!I8+[2]กย.62!I8</f>
        <v>31</v>
      </c>
      <c r="J8" s="76">
        <f>[2]ตค.61!J8+[2]พย.61!J8+[2]ธค.61!J8+[2]มค62!J8+[2]กพ.62!J8+[2]มีค.62!J8+[2]เมย.62!J8+[2]พค.62!J8+[2]มิย.62!J8+[2]กค.62!J8+[2]สค.62!J8+[2]กย.62!J8</f>
        <v>37</v>
      </c>
      <c r="K8" s="76">
        <f>[2]ตค.61!K8+[2]พย.61!K8+[2]ธค.61!K8+[2]มค62!K8+[2]กพ.62!K8+[2]มีค.62!K8+[2]เมย.62!K8+[2]พค.62!K8+[2]มิย.62!K8+[2]กค.62!K8+[2]สค.62!K8+[2]กย.62!K8</f>
        <v>32</v>
      </c>
      <c r="L8" s="78">
        <f t="shared" si="2"/>
        <v>2006</v>
      </c>
      <c r="M8" s="76">
        <f>[2]ตค.61!M8+[2]พย.61!M8+[2]ธค.61!M8+[2]มค62!M8+[2]กพ.62!M8+[2]มีค.62!M8+[2]เมย.62!M8+[2]พค.62!M8+[2]มิย.62!M8+[2]กค.62!M8+[2]สค.62!M8+[2]กย.62!M8</f>
        <v>1730</v>
      </c>
      <c r="N8" s="76">
        <f>[2]ตค.61!N8+[2]พย.61!N8+[2]ธค.61!N8+[2]มค62!N8+[2]กพ.62!N8+[2]มีค.62!N8+[2]เมย.62!N8+[2]พค.62!N8+[2]มิย.62!N8+[2]กค.62!N8+[2]สค.62!N8+[2]กย.62!N8</f>
        <v>85</v>
      </c>
      <c r="O8" s="76">
        <f>[2]ตค.61!O8+[2]พย.61!O8+[2]ธค.61!O8+[2]มค62!O8+[2]กพ.62!O8+[2]มีค.62!O8+[2]เมย.62!O8+[2]พค.62!O8+[2]มิย.62!O8+[2]กค.62!O8+[2]สค.62!O8+[2]กย.62!O8</f>
        <v>115</v>
      </c>
      <c r="P8" s="76">
        <f>[2]ตค.61!P8+[2]พย.61!P8+[2]ธค.61!P8+[2]มค62!P8+[2]กพ.62!P8+[2]มีค.62!P8+[2]เมย.62!P8+[2]พค.62!P8+[2]มิย.62!P8+[2]กค.62!P8+[2]สค.62!P8+[2]กย.62!P8</f>
        <v>76</v>
      </c>
      <c r="Q8" s="79">
        <f t="shared" si="3"/>
        <v>439.38359999999994</v>
      </c>
      <c r="R8" s="80">
        <f>[2]ตค.61!R8+[2]พย.61!R8+[2]ธค.61!R8+[2]มค62!R8+[2]กพ.62!R8+[2]มีค.62!R8+[2]เมย.62!R8+[2]พค.62!R8+[2]มิย.62!R8+[2]กค.62!R8+[2]สค.62!R8+[2]กย.62!R8</f>
        <v>376.024</v>
      </c>
      <c r="S8" s="80">
        <f>[2]ตค.61!S8+[2]พย.61!S8+[2]ธค.61!S8+[2]มค62!S8+[2]กพ.62!S8+[2]มีค.62!S8+[2]เมย.62!S8+[2]พค.62!S8+[2]มิย.62!S8+[2]กค.62!S8+[2]สค.62!S8+[2]กย.62!S8</f>
        <v>17.381</v>
      </c>
      <c r="T8" s="80">
        <f>[2]ตค.61!T8+[2]พย.61!T8+[2]ธค.61!T8+[2]มค62!T8+[2]กพ.62!T8+[2]มีค.62!T8+[2]เมย.62!T8+[2]พค.62!T8+[2]มิย.62!T8+[2]กค.62!T8+[2]สค.62!T8+[2]กย.62!T8</f>
        <v>29.6554</v>
      </c>
      <c r="U8" s="80">
        <f>[2]ตค.61!U8+[2]พย.61!U8+[2]ธค.61!U8+[2]มค62!U8+[2]กพ.62!U8+[2]มีค.62!U8+[2]เมย.62!U8+[2]พค.62!U8+[2]มิย.62!U8+[2]กค.62!U8+[2]สค.62!U8+[2]กย.62!U8</f>
        <v>16.3232</v>
      </c>
      <c r="V8" s="81">
        <f t="shared" si="4"/>
        <v>0.68977017268445828</v>
      </c>
      <c r="W8" s="81">
        <f t="shared" si="4"/>
        <v>0.70023091247672253</v>
      </c>
      <c r="X8" s="81">
        <f t="shared" si="4"/>
        <v>0.56067741935483872</v>
      </c>
      <c r="Y8" s="81">
        <f t="shared" si="4"/>
        <v>0.80149729729729735</v>
      </c>
      <c r="Z8" s="81">
        <f t="shared" si="4"/>
        <v>0.5101</v>
      </c>
      <c r="AA8" s="72"/>
      <c r="AB8" s="72"/>
      <c r="AC8" s="72"/>
      <c r="AD8" s="72"/>
      <c r="AE8" s="72"/>
    </row>
    <row r="9" spans="1:31" s="73" customFormat="1" x14ac:dyDescent="0.5">
      <c r="A9" s="74" t="s">
        <v>83</v>
      </c>
      <c r="B9" s="75">
        <f t="shared" si="0"/>
        <v>34637</v>
      </c>
      <c r="C9" s="76">
        <f>[2]ตค.61!C9+[2]พย.61!C9+[2]ธค.61!C9+[2]มค62!C9+[2]กพ.62!C9+[2]มีค.62!C9+[2]เมย.62!C9+[2]พค.62!C9+[2]มิย.62!C9+[2]กค.62!C9+[2]สค.62!C9+[2]กย.62!C9</f>
        <v>26804</v>
      </c>
      <c r="D9" s="76">
        <f>[2]ตค.61!D9+[2]พย.61!D9+[2]ธค.61!D9+[2]มค62!D9+[2]กพ.62!D9+[2]มีค.62!D9+[2]เมย.62!D9+[2]พค.62!D9+[2]มิย.62!D9+[2]กค.62!D9+[2]สค.62!D9+[2]กย.62!D9</f>
        <v>1540</v>
      </c>
      <c r="E9" s="76">
        <f>[2]ตค.61!E9+[2]พย.61!E9+[2]ธค.61!E9+[2]มค62!E9+[2]กพ.62!E9+[2]มีค.62!E9+[2]เมย.62!E9+[2]พค.62!E9+[2]มิย.62!E9+[2]กค.62!E9+[2]สค.62!E9+[2]กย.62!E9</f>
        <v>4399</v>
      </c>
      <c r="F9" s="76">
        <f>[2]ตค.61!F9+[2]พย.61!F9+[2]ธค.61!F9+[2]มค62!F9+[2]กพ.62!F9+[2]มีค.62!F9+[2]เมย.62!F9+[2]พค.62!F9+[2]มิย.62!F9+[2]กค.62!F9+[2]สค.62!F9+[2]กย.62!F9</f>
        <v>1894</v>
      </c>
      <c r="G9" s="77">
        <f t="shared" si="1"/>
        <v>1999</v>
      </c>
      <c r="H9" s="76">
        <f>[2]ตค.61!H9+[2]พย.61!H9+[2]ธค.61!H9+[2]มค62!H9+[2]กพ.62!H9+[2]มีค.62!H9+[2]เมย.62!H9+[2]พค.62!H9+[2]มิย.62!H9+[2]กค.62!H9+[2]สค.62!H9+[2]กย.62!H9</f>
        <v>1575</v>
      </c>
      <c r="I9" s="76">
        <f>[2]ตค.61!I9+[2]พย.61!I9+[2]ธค.61!I9+[2]มค62!I9+[2]กพ.62!I9+[2]มีค.62!I9+[2]เมย.62!I9+[2]พค.62!I9+[2]มิย.62!I9+[2]กค.62!I9+[2]สค.62!I9+[2]กย.62!I9</f>
        <v>75</v>
      </c>
      <c r="J9" s="76">
        <f>[2]ตค.61!J9+[2]พย.61!J9+[2]ธค.61!J9+[2]มค62!J9+[2]กพ.62!J9+[2]มีค.62!J9+[2]เมย.62!J9+[2]พค.62!J9+[2]มิย.62!J9+[2]กค.62!J9+[2]สค.62!J9+[2]กย.62!J9</f>
        <v>196</v>
      </c>
      <c r="K9" s="76">
        <f>[2]ตค.61!K9+[2]พย.61!K9+[2]ธค.61!K9+[2]มค62!K9+[2]กพ.62!K9+[2]มีค.62!K9+[2]เมย.62!K9+[2]พค.62!K9+[2]มิย.62!K9+[2]กค.62!K9+[2]สค.62!K9+[2]กย.62!K9</f>
        <v>153</v>
      </c>
      <c r="L9" s="78">
        <f t="shared" si="2"/>
        <v>6020</v>
      </c>
      <c r="M9" s="76">
        <f>[2]ตค.61!M9+[2]พย.61!M9+[2]ธค.61!M9+[2]มค62!M9+[2]กพ.62!M9+[2]มีค.62!M9+[2]เมย.62!M9+[2]พค.62!M9+[2]มิย.62!M9+[2]กค.62!M9+[2]สค.62!M9+[2]กย.62!M9</f>
        <v>4952</v>
      </c>
      <c r="N9" s="76">
        <f>[2]ตค.61!N9+[2]พย.61!N9+[2]ธค.61!N9+[2]มค62!N9+[2]กพ.62!N9+[2]มีค.62!N9+[2]เมย.62!N9+[2]พค.62!N9+[2]มิย.62!N9+[2]กค.62!N9+[2]สค.62!N9+[2]กย.62!N9</f>
        <v>230</v>
      </c>
      <c r="O9" s="76">
        <f>[2]ตค.61!O9+[2]พย.61!O9+[2]ธค.61!O9+[2]มค62!O9+[2]กพ.62!O9+[2]มีค.62!O9+[2]เมย.62!O9+[2]พค.62!O9+[2]มิย.62!O9+[2]กค.62!O9+[2]สค.62!O9+[2]กย.62!O9</f>
        <v>537</v>
      </c>
      <c r="P9" s="76">
        <f>[2]ตค.61!P9+[2]พย.61!P9+[2]ธค.61!P9+[2]มค62!P9+[2]กพ.62!P9+[2]มีค.62!P9+[2]เมย.62!P9+[2]พค.62!P9+[2]มิย.62!P9+[2]กค.62!P9+[2]สค.62!P9+[2]กย.62!P9</f>
        <v>301</v>
      </c>
      <c r="Q9" s="79">
        <f t="shared" si="3"/>
        <v>1425.5890999999999</v>
      </c>
      <c r="R9" s="80">
        <f>[2]ตค.61!R9+[2]พย.61!R9+[2]ธค.61!R9+[2]มค62!R9+[2]กพ.62!R9+[2]มีค.62!R9+[2]เมย.62!R9+[2]พค.62!R9+[2]มิย.62!R9+[2]กค.62!R9+[2]สค.62!R9+[2]กย.62!R9</f>
        <v>1139.7708</v>
      </c>
      <c r="S9" s="80">
        <f>[2]ตค.61!S9+[2]พย.61!S9+[2]ธค.61!S9+[2]มค62!S9+[2]กพ.62!S9+[2]มีค.62!S9+[2]เมย.62!S9+[2]พค.62!S9+[2]มิย.62!S9+[2]กค.62!S9+[2]สค.62!S9+[2]กย.62!S9</f>
        <v>41.5197</v>
      </c>
      <c r="T9" s="80">
        <f>[2]ตค.61!T9+[2]พย.61!T9+[2]ธค.61!T9+[2]มค62!T9+[2]กพ.62!T9+[2]มีค.62!T9+[2]เมย.62!T9+[2]พค.62!T9+[2]มิย.62!T9+[2]กค.62!T9+[2]สค.62!T9+[2]กย.62!T9</f>
        <v>168.44220000000001</v>
      </c>
      <c r="U9" s="80">
        <f>[2]ตค.61!U9+[2]พย.61!U9+[2]ธค.61!U9+[2]มค62!U9+[2]กพ.62!U9+[2]มีค.62!U9+[2]เมย.62!U9+[2]พค.62!U9+[2]มิย.62!U9+[2]กค.62!U9+[2]สค.62!U9+[2]กย.62!U9</f>
        <v>75.856399999999994</v>
      </c>
      <c r="V9" s="81">
        <f t="shared" si="4"/>
        <v>0.71315112556278137</v>
      </c>
      <c r="W9" s="81">
        <f t="shared" si="4"/>
        <v>0.72366399999999997</v>
      </c>
      <c r="X9" s="81">
        <f t="shared" si="4"/>
        <v>0.55359599999999998</v>
      </c>
      <c r="Y9" s="81">
        <f t="shared" si="4"/>
        <v>0.85939897959183675</v>
      </c>
      <c r="Z9" s="81">
        <f t="shared" si="4"/>
        <v>0.49579346405228752</v>
      </c>
      <c r="AA9" s="72"/>
      <c r="AB9" s="72"/>
      <c r="AC9" s="72"/>
      <c r="AD9" s="72"/>
      <c r="AE9" s="72"/>
    </row>
    <row r="10" spans="1:31" s="73" customFormat="1" x14ac:dyDescent="0.5">
      <c r="A10" s="74" t="s">
        <v>36</v>
      </c>
      <c r="B10" s="75">
        <f t="shared" si="0"/>
        <v>31022</v>
      </c>
      <c r="C10" s="76">
        <f>[2]ตค.61!C10+[2]พย.61!C10+[2]ธค.61!C10+[2]มค62!C10+[2]กพ.62!C10+[2]มีค.62!C10+[2]เมย.62!C10+[2]พค.62!C10+[2]มิย.62!C10+[2]กค.62!C10+[2]สค.62!C10+[2]กย.62!C10</f>
        <v>22929</v>
      </c>
      <c r="D10" s="76">
        <f>[2]ตค.61!D10+[2]พย.61!D10+[2]ธค.61!D10+[2]มค62!D10+[2]กพ.62!D10+[2]มีค.62!D10+[2]เมย.62!D10+[2]พค.62!D10+[2]มิย.62!D10+[2]กค.62!D10+[2]สค.62!D10+[2]กย.62!D10</f>
        <v>1726</v>
      </c>
      <c r="E10" s="76">
        <f>[2]ตค.61!E10+[2]พย.61!E10+[2]ธค.61!E10+[2]มค62!E10+[2]กพ.62!E10+[2]มีค.62!E10+[2]เมย.62!E10+[2]พค.62!E10+[2]มิย.62!E10+[2]กค.62!E10+[2]สค.62!E10+[2]กย.62!E10</f>
        <v>3950</v>
      </c>
      <c r="F10" s="76">
        <f>[2]ตค.61!F10+[2]พย.61!F10+[2]ธค.61!F10+[2]มค62!F10+[2]กพ.62!F10+[2]มีค.62!F10+[2]เมย.62!F10+[2]พค.62!F10+[2]มิย.62!F10+[2]กค.62!F10+[2]สค.62!F10+[2]กย.62!F10</f>
        <v>2417</v>
      </c>
      <c r="G10" s="77">
        <f t="shared" si="1"/>
        <v>1820</v>
      </c>
      <c r="H10" s="76">
        <f>[2]ตค.61!H10+[2]พย.61!H10+[2]ธค.61!H10+[2]มค62!H10+[2]กพ.62!H10+[2]มีค.62!H10+[2]เมย.62!H10+[2]พค.62!H10+[2]มิย.62!H10+[2]กค.62!H10+[2]สค.62!H10+[2]กย.62!H10</f>
        <v>1235</v>
      </c>
      <c r="I10" s="76">
        <f>[2]ตค.61!I10+[2]พย.61!I10+[2]ธค.61!I10+[2]มค62!I10+[2]กพ.62!I10+[2]มีค.62!I10+[2]เมย.62!I10+[2]พค.62!I10+[2]มิย.62!I10+[2]กค.62!I10+[2]สค.62!I10+[2]กย.62!I10</f>
        <v>88</v>
      </c>
      <c r="J10" s="76">
        <f>[2]ตค.61!J10+[2]พย.61!J10+[2]ธค.61!J10+[2]มค62!J10+[2]กพ.62!J10+[2]มีค.62!J10+[2]เมย.62!J10+[2]พค.62!J10+[2]มิย.62!J10+[2]กค.62!J10+[2]สค.62!J10+[2]กย.62!J10</f>
        <v>215</v>
      </c>
      <c r="K10" s="76">
        <f>[2]ตค.61!K10+[2]พย.61!K10+[2]ธค.61!K10+[2]มค62!K10+[2]กพ.62!K10+[2]มีค.62!K10+[2]เมย.62!K10+[2]พค.62!K10+[2]มิย.62!K10+[2]กค.62!K10+[2]สค.62!K10+[2]กย.62!K10</f>
        <v>282</v>
      </c>
      <c r="L10" s="78">
        <f t="shared" si="2"/>
        <v>5977</v>
      </c>
      <c r="M10" s="76">
        <f>[2]ตค.61!M10+[2]พย.61!M10+[2]ธค.61!M10+[2]มค62!M10+[2]กพ.62!M10+[2]มีค.62!M10+[2]เมย.62!M10+[2]พค.62!M10+[2]มิย.62!M10+[2]กค.62!M10+[2]สค.62!M10+[2]กย.62!M10</f>
        <v>4082</v>
      </c>
      <c r="N10" s="76">
        <f>[2]ตค.61!N10+[2]พย.61!N10+[2]ธค.61!N10+[2]มค62!N10+[2]กพ.62!N10+[2]มีค.62!N10+[2]เมย.62!N10+[2]พค.62!N10+[2]มิย.62!N10+[2]กค.62!N10+[2]สค.62!N10+[2]กย.62!N10</f>
        <v>229</v>
      </c>
      <c r="O10" s="76">
        <f>[2]ตค.61!O10+[2]พย.61!O10+[2]ธค.61!O10+[2]มค62!O10+[2]กพ.62!O10+[2]มีค.62!O10+[2]เมย.62!O10+[2]พค.62!O10+[2]มิย.62!O10+[2]กค.62!O10+[2]สค.62!O10+[2]กย.62!O10</f>
        <v>719</v>
      </c>
      <c r="P10" s="76">
        <f>[2]ตค.61!P10+[2]พย.61!P10+[2]ธค.61!P10+[2]มค62!P10+[2]กพ.62!P10+[2]มีค.62!P10+[2]เมย.62!P10+[2]พค.62!P10+[2]มิย.62!P10+[2]กค.62!P10+[2]สค.62!P10+[2]กย.62!P10</f>
        <v>947</v>
      </c>
      <c r="Q10" s="79">
        <f t="shared" si="3"/>
        <v>1372.8837000000001</v>
      </c>
      <c r="R10" s="80">
        <f>[2]ตค.61!R10+[2]พย.61!R10+[2]ธค.61!R10+[2]มค62!R10+[2]กพ.62!R10+[2]มีค.62!R10+[2]เมย.62!R10+[2]พค.62!R10+[2]มิย.62!R10+[2]กค.62!R10+[2]สค.62!R10+[2]กย.62!R10</f>
        <v>894.42440000000011</v>
      </c>
      <c r="S10" s="80">
        <f>[2]ตค.61!S10+[2]พย.61!S10+[2]ธค.61!S10+[2]มค62!S10+[2]กพ.62!S10+[2]มีค.62!S10+[2]เมย.62!S10+[2]พค.62!S10+[2]มิย.62!S10+[2]กค.62!S10+[2]สค.62!S10+[2]กย.62!S10</f>
        <v>63.386600000000001</v>
      </c>
      <c r="T10" s="80">
        <f>[2]ตค.61!T10+[2]พย.61!T10+[2]ธค.61!T10+[2]มค62!T10+[2]กพ.62!T10+[2]มีค.62!T10+[2]เมย.62!T10+[2]พค.62!T10+[2]มิย.62!T10+[2]กค.62!T10+[2]สค.62!T10+[2]กย.62!T10</f>
        <v>154.0172</v>
      </c>
      <c r="U10" s="80">
        <f>[2]ตค.61!U10+[2]พย.61!U10+[2]ธค.61!U10+[2]มค62!U10+[2]กพ.62!U10+[2]มีค.62!U10+[2]เมย.62!U10+[2]พค.62!U10+[2]มิย.62!U10+[2]กค.62!U10+[2]สค.62!U10+[2]กย.62!U10</f>
        <v>261.05549999999999</v>
      </c>
      <c r="V10" s="81">
        <f t="shared" si="4"/>
        <v>0.75433170329670329</v>
      </c>
      <c r="W10" s="81">
        <f t="shared" si="4"/>
        <v>0.72423028340080975</v>
      </c>
      <c r="X10" s="81">
        <f t="shared" si="4"/>
        <v>0.72030227272727276</v>
      </c>
      <c r="Y10" s="81">
        <f t="shared" si="4"/>
        <v>0.7163590697674419</v>
      </c>
      <c r="Z10" s="81">
        <f t="shared" si="4"/>
        <v>0.92572872340425527</v>
      </c>
      <c r="AA10" s="72"/>
      <c r="AB10" s="72"/>
      <c r="AC10" s="72"/>
      <c r="AD10" s="72"/>
      <c r="AE10" s="72"/>
    </row>
    <row r="11" spans="1:31" s="73" customFormat="1" x14ac:dyDescent="0.5">
      <c r="A11" s="74" t="s">
        <v>37</v>
      </c>
      <c r="B11" s="75">
        <f t="shared" si="0"/>
        <v>21589</v>
      </c>
      <c r="C11" s="76">
        <f>[2]ตค.61!C11+[2]พย.61!C11+[2]ธค.61!C11+[2]มค62!C11+[2]กพ.62!C11+[2]มีค.62!C11+[2]เมย.62!C11+[2]พค.62!C11+[2]มิย.62!C11+[2]กค.62!C11+[2]สค.62!C11+[2]กย.62!C11</f>
        <v>17081</v>
      </c>
      <c r="D11" s="76">
        <f>[2]ตค.61!D11+[2]พย.61!D11+[2]ธค.61!D11+[2]มค62!D11+[2]กพ.62!D11+[2]มีค.62!D11+[2]เมย.62!D11+[2]พค.62!D11+[2]มิย.62!D11+[2]กค.62!D11+[2]สค.62!D11+[2]กย.62!D11</f>
        <v>858</v>
      </c>
      <c r="E11" s="76">
        <f>[2]ตค.61!E11+[2]พย.61!E11+[2]ธค.61!E11+[2]มค62!E11+[2]กพ.62!E11+[2]มีค.62!E11+[2]เมย.62!E11+[2]พค.62!E11+[2]มิย.62!E11+[2]กค.62!E11+[2]สค.62!E11+[2]กย.62!E11</f>
        <v>2551</v>
      </c>
      <c r="F11" s="76">
        <f>[2]ตค.61!F11+[2]พย.61!F11+[2]ธค.61!F11+[2]มค62!F11+[2]กพ.62!F11+[2]มีค.62!F11+[2]เมย.62!F11+[2]พค.62!F11+[2]มิย.62!F11+[2]กค.62!F11+[2]สค.62!F11+[2]กย.62!F11</f>
        <v>1099</v>
      </c>
      <c r="G11" s="77">
        <f t="shared" si="1"/>
        <v>546</v>
      </c>
      <c r="H11" s="76">
        <f>[2]ตค.61!H11+[2]พย.61!H11+[2]ธค.61!H11+[2]มค62!H11+[2]กพ.62!H11+[2]มีค.62!H11+[2]เมย.62!H11+[2]พค.62!H11+[2]มิย.62!H11+[2]กค.62!H11+[2]สค.62!H11+[2]กย.62!H11</f>
        <v>455</v>
      </c>
      <c r="I11" s="76">
        <f>[2]ตค.61!I11+[2]พย.61!I11+[2]ธค.61!I11+[2]มค62!I11+[2]กพ.62!I11+[2]มีค.62!I11+[2]เมย.62!I11+[2]พค.62!I11+[2]มิย.62!I11+[2]กค.62!I11+[2]สค.62!I11+[2]กย.62!I11</f>
        <v>17</v>
      </c>
      <c r="J11" s="76">
        <f>[2]ตค.61!J11+[2]พย.61!J11+[2]ธค.61!J11+[2]มค62!J11+[2]กพ.62!J11+[2]มีค.62!J11+[2]เมย.62!J11+[2]พค.62!J11+[2]มิย.62!J11+[2]กค.62!J11+[2]สค.62!J11+[2]กย.62!J11</f>
        <v>56</v>
      </c>
      <c r="K11" s="76">
        <f>[2]ตค.61!K11+[2]พย.61!K11+[2]ธค.61!K11+[2]มค62!K11+[2]กพ.62!K11+[2]มีค.62!K11+[2]เมย.62!K11+[2]พค.62!K11+[2]มิย.62!K11+[2]กค.62!K11+[2]สค.62!K11+[2]กย.62!K11</f>
        <v>18</v>
      </c>
      <c r="L11" s="78">
        <f t="shared" si="2"/>
        <v>1753</v>
      </c>
      <c r="M11" s="76">
        <f>[2]ตค.61!M11+[2]พย.61!M11+[2]ธค.61!M11+[2]มค62!M11+[2]กพ.62!M11+[2]มีค.62!M11+[2]เมย.62!M11+[2]พค.62!M11+[2]มิย.62!M11+[2]กค.62!M11+[2]สค.62!M11+[2]กย.62!M11</f>
        <v>1411</v>
      </c>
      <c r="N11" s="76">
        <f>[2]ตค.61!N11+[2]พย.61!N11+[2]ธค.61!N11+[2]มค62!N11+[2]กพ.62!N11+[2]มีค.62!N11+[2]เมย.62!N11+[2]พค.62!N11+[2]มิย.62!N11+[2]กค.62!N11+[2]สค.62!N11+[2]กย.62!N11</f>
        <v>84</v>
      </c>
      <c r="O11" s="76">
        <f>[2]ตค.61!O11+[2]พย.61!O11+[2]ธค.61!O11+[2]มค62!O11+[2]กพ.62!O11+[2]มีค.62!O11+[2]เมย.62!O11+[2]พค.62!O11+[2]มิย.62!O11+[2]กค.62!O11+[2]สค.62!O11+[2]กย.62!O11</f>
        <v>220</v>
      </c>
      <c r="P11" s="76">
        <f>[2]ตค.61!P11+[2]พย.61!P11+[2]ธค.61!P11+[2]มค62!P11+[2]กพ.62!P11+[2]มีค.62!P11+[2]เมย.62!P11+[2]พค.62!P11+[2]มิย.62!P11+[2]กค.62!P11+[2]สค.62!P11+[2]กย.62!P11</f>
        <v>38</v>
      </c>
      <c r="Q11" s="79">
        <f t="shared" si="3"/>
        <v>355.9171</v>
      </c>
      <c r="R11" s="80">
        <f>[2]ตค.61!R11+[2]พย.61!R11+[2]ธค.61!R11+[2]มค62!R11+[2]กพ.62!R11+[2]มีค.62!R11+[2]เมย.62!R11+[2]พค.62!R11+[2]มิย.62!R11+[2]กค.62!R11+[2]สค.62!R11+[2]กย.62!R11</f>
        <v>288.62009999999998</v>
      </c>
      <c r="S11" s="80">
        <f>[2]ตค.61!S11+[2]พย.61!S11+[2]ธค.61!S11+[2]มค62!S11+[2]กพ.62!S11+[2]มีค.62!S11+[2]เมย.62!S11+[2]พค.62!S11+[2]มิย.62!S11+[2]กค.62!S11+[2]สค.62!S11+[2]กย.62!S11</f>
        <v>12.1334</v>
      </c>
      <c r="T11" s="80">
        <f>[2]ตค.61!T11+[2]พย.61!T11+[2]ธค.61!T11+[2]มค62!T11+[2]กพ.62!T11+[2]มีค.62!T11+[2]เมย.62!T11+[2]พค.62!T11+[2]มิย.62!T11+[2]กค.62!T11+[2]สค.62!T11+[2]กย.62!T11</f>
        <v>47.543900000000001</v>
      </c>
      <c r="U11" s="80">
        <f>[2]ตค.61!U11+[2]พย.61!U11+[2]ธค.61!U11+[2]มค62!U11+[2]กพ.62!U11+[2]มีค.62!U11+[2]เมย.62!U11+[2]พค.62!U11+[2]มิย.62!U11+[2]กค.62!U11+[2]สค.62!U11+[2]กย.62!U11</f>
        <v>7.6196999999999999</v>
      </c>
      <c r="V11" s="81">
        <f t="shared" si="4"/>
        <v>0.65186282051282052</v>
      </c>
      <c r="W11" s="81">
        <f t="shared" si="4"/>
        <v>0.63432989010989005</v>
      </c>
      <c r="X11" s="81">
        <f t="shared" si="4"/>
        <v>0.71372941176470583</v>
      </c>
      <c r="Y11" s="81">
        <f t="shared" si="4"/>
        <v>0.84899821428571431</v>
      </c>
      <c r="Z11" s="81">
        <f t="shared" si="4"/>
        <v>0.42331666666666667</v>
      </c>
      <c r="AA11" s="72"/>
      <c r="AB11" s="72"/>
      <c r="AC11" s="72"/>
      <c r="AD11" s="72"/>
      <c r="AE11" s="72"/>
    </row>
    <row r="12" spans="1:31" s="73" customFormat="1" x14ac:dyDescent="0.5">
      <c r="A12" s="74" t="s">
        <v>38</v>
      </c>
      <c r="B12" s="75">
        <f t="shared" si="0"/>
        <v>7548</v>
      </c>
      <c r="C12" s="76">
        <f>[2]ตค.61!C12+[2]พย.61!C12+[2]ธค.61!C12+[2]มค62!C12+[2]กพ.62!C12+[2]มีค.62!C12+[2]เมย.62!C12+[2]พค.62!C12+[2]มิย.62!C12+[2]กค.62!C12+[2]สค.62!C12+[2]กย.62!C12</f>
        <v>5811</v>
      </c>
      <c r="D12" s="76">
        <f>[2]ตค.61!D12+[2]พย.61!D12+[2]ธค.61!D12+[2]มค62!D12+[2]กพ.62!D12+[2]มีค.62!D12+[2]เมย.62!D12+[2]พค.62!D12+[2]มิย.62!D12+[2]กค.62!D12+[2]สค.62!D12+[2]กย.62!D12</f>
        <v>269</v>
      </c>
      <c r="E12" s="76">
        <f>[2]ตค.61!E12+[2]พย.61!E12+[2]ธค.61!E12+[2]มค62!E12+[2]กพ.62!E12+[2]มีค.62!E12+[2]เมย.62!E12+[2]พค.62!E12+[2]มิย.62!E12+[2]กค.62!E12+[2]สค.62!E12+[2]กย.62!E12</f>
        <v>836</v>
      </c>
      <c r="F12" s="76">
        <f>[2]ตค.61!F12+[2]พย.61!F12+[2]ธค.61!F12+[2]มค62!F12+[2]กพ.62!F12+[2]มีค.62!F12+[2]เมย.62!F12+[2]พค.62!F12+[2]มิย.62!F12+[2]กค.62!F12+[2]สค.62!F12+[2]กย.62!F12</f>
        <v>632</v>
      </c>
      <c r="G12" s="77">
        <f t="shared" si="1"/>
        <v>229</v>
      </c>
      <c r="H12" s="76">
        <f>[2]ตค.61!H12+[2]พย.61!H12+[2]ธค.61!H12+[2]มค62!H12+[2]กพ.62!H12+[2]มีค.62!H12+[2]เมย.62!H12+[2]พค.62!H12+[2]มิย.62!H12+[2]กค.62!H12+[2]สค.62!H12+[2]กย.62!H12</f>
        <v>185</v>
      </c>
      <c r="I12" s="76">
        <f>[2]ตค.61!I12+[2]พย.61!I12+[2]ธค.61!I12+[2]มค62!I12+[2]กพ.62!I12+[2]มีค.62!I12+[2]เมย.62!I12+[2]พค.62!I12+[2]มิย.62!I12+[2]กค.62!I12+[2]สค.62!I12+[2]กย.62!I12</f>
        <v>7</v>
      </c>
      <c r="J12" s="76">
        <f>[2]ตค.61!J12+[2]พย.61!J12+[2]ธค.61!J12+[2]มค62!J12+[2]กพ.62!J12+[2]มีค.62!J12+[2]เมย.62!J12+[2]พค.62!J12+[2]มิย.62!J12+[2]กค.62!J12+[2]สค.62!J12+[2]กย.62!J12</f>
        <v>27</v>
      </c>
      <c r="K12" s="76">
        <f>[2]ตค.61!K12+[2]พย.61!K12+[2]ธค.61!K12+[2]มค62!K12+[2]กพ.62!K12+[2]มีค.62!K12+[2]เมย.62!K12+[2]พค.62!K12+[2]มิย.62!K12+[2]กค.62!K12+[2]สค.62!K12+[2]กย.62!K12</f>
        <v>10</v>
      </c>
      <c r="L12" s="78">
        <f t="shared" si="2"/>
        <v>597</v>
      </c>
      <c r="M12" s="76">
        <f>[2]ตค.61!M12+[2]พย.61!M12+[2]ธค.61!M12+[2]มค62!M12+[2]กพ.62!M12+[2]มีค.62!M12+[2]เมย.62!M12+[2]พค.62!M12+[2]มิย.62!M12+[2]กค.62!M12+[2]สค.62!M12+[2]กย.62!M12</f>
        <v>502</v>
      </c>
      <c r="N12" s="76">
        <f>[2]ตค.61!N12+[2]พย.61!N12+[2]ธค.61!N12+[2]มค62!N12+[2]กพ.62!N12+[2]มีค.62!N12+[2]เมย.62!N12+[2]พค.62!N12+[2]มิย.62!N12+[2]กค.62!N12+[2]สค.62!N12+[2]กย.62!N12</f>
        <v>14</v>
      </c>
      <c r="O12" s="76">
        <f>[2]ตค.61!O12+[2]พย.61!O12+[2]ธค.61!O12+[2]มค62!O12+[2]กพ.62!O12+[2]มีค.62!O12+[2]เมย.62!O12+[2]พค.62!O12+[2]มิย.62!O12+[2]กค.62!O12+[2]สค.62!O12+[2]กย.62!O12</f>
        <v>73</v>
      </c>
      <c r="P12" s="76">
        <f>[2]ตค.61!P12+[2]พย.61!P12+[2]ธค.61!P12+[2]มค62!P12+[2]กพ.62!P12+[2]มีค.62!P12+[2]เมย.62!P12+[2]พค.62!P12+[2]มิย.62!P12+[2]กค.62!P12+[2]สค.62!P12+[2]กย.62!P12</f>
        <v>8</v>
      </c>
      <c r="Q12" s="79">
        <f t="shared" si="3"/>
        <v>128.08279999999999</v>
      </c>
      <c r="R12" s="80">
        <f>[2]ตค.61!R12+[2]พย.61!R12+[2]ธค.61!R12+[2]มค62!R12+[2]กพ.62!R12+[2]มีค.62!R12+[2]เมย.62!R12+[2]พค.62!R12+[2]มิย.62!R12+[2]กค.62!R12+[2]สค.62!R12+[2]กย.62!R12</f>
        <v>100.0831</v>
      </c>
      <c r="S12" s="80">
        <f>[2]ตค.61!S12+[2]พย.61!S12+[2]ธค.61!S12+[2]มค62!S12+[2]กพ.62!S12+[2]มีค.62!S12+[2]เมย.62!S12+[2]พค.62!S12+[2]มิย.62!S12+[2]กค.62!S12+[2]สค.62!S12+[2]กย.62!S12</f>
        <v>4.8871000000000002</v>
      </c>
      <c r="T12" s="80">
        <f>[2]ตค.61!T12+[2]พย.61!T12+[2]ธค.61!T12+[2]มค62!T12+[2]กพ.62!T12+[2]มีค.62!T12+[2]เมย.62!T12+[2]พค.62!T12+[2]มิย.62!T12+[2]กค.62!T12+[2]สค.62!T12+[2]กย.62!T12</f>
        <v>20.2285</v>
      </c>
      <c r="U12" s="80">
        <f>[2]ตค.61!U12+[2]พย.61!U12+[2]ธค.61!U12+[2]มค62!U12+[2]กพ.62!U12+[2]มีค.62!U12+[2]เมย.62!U12+[2]พค.62!U12+[2]มิย.62!U12+[2]กค.62!U12+[2]สค.62!U12+[2]กย.62!U12</f>
        <v>2.8841000000000001</v>
      </c>
      <c r="V12" s="81">
        <f t="shared" si="4"/>
        <v>0.55931353711790388</v>
      </c>
      <c r="W12" s="81">
        <f t="shared" si="4"/>
        <v>0.5409897297297297</v>
      </c>
      <c r="X12" s="81">
        <f t="shared" si="4"/>
        <v>0.69815714285714292</v>
      </c>
      <c r="Y12" s="81">
        <f t="shared" si="4"/>
        <v>0.74920370370370371</v>
      </c>
      <c r="Z12" s="81">
        <f t="shared" si="4"/>
        <v>0.28841</v>
      </c>
      <c r="AA12" s="72"/>
      <c r="AB12" s="72"/>
      <c r="AC12" s="72"/>
      <c r="AD12" s="72"/>
      <c r="AE12" s="72"/>
    </row>
    <row r="13" spans="1:31" s="73" customFormat="1" x14ac:dyDescent="0.5">
      <c r="A13" s="74" t="s">
        <v>39</v>
      </c>
      <c r="B13" s="75">
        <f t="shared" si="0"/>
        <v>63848</v>
      </c>
      <c r="C13" s="76">
        <f>[2]ตค.61!C13+[2]พย.61!C13+[2]ธค.61!C13+[2]มค62!C13+[2]กพ.62!C13+[2]มีค.62!C13+[2]เมย.62!C13+[2]พค.62!C13+[2]มิย.62!C13+[2]กค.62!C13+[2]สค.62!C13+[2]กย.62!C13</f>
        <v>48935</v>
      </c>
      <c r="D13" s="76">
        <f>[2]ตค.61!D13+[2]พย.61!D13+[2]ธค.61!D13+[2]มค62!D13+[2]กพ.62!D13+[2]มีค.62!D13+[2]เมย.62!D13+[2]พค.62!D13+[2]มิย.62!D13+[2]กค.62!D13+[2]สค.62!D13+[2]กย.62!D13</f>
        <v>3852</v>
      </c>
      <c r="E13" s="76">
        <f>[2]ตค.61!E13+[2]พย.61!E13+[2]ธค.61!E13+[2]มค62!E13+[2]กพ.62!E13+[2]มีค.62!E13+[2]เมย.62!E13+[2]พค.62!E13+[2]มิย.62!E13+[2]กค.62!E13+[2]สค.62!E13+[2]กย.62!E13</f>
        <v>7478</v>
      </c>
      <c r="F13" s="76">
        <f>[2]ตค.61!F13+[2]พย.61!F13+[2]ธค.61!F13+[2]มค62!F13+[2]กพ.62!F13+[2]มีค.62!F13+[2]เมย.62!F13+[2]พค.62!F13+[2]มิย.62!F13+[2]กค.62!F13+[2]สค.62!F13+[2]กย.62!F13</f>
        <v>3583</v>
      </c>
      <c r="G13" s="77">
        <f t="shared" si="1"/>
        <v>3078</v>
      </c>
      <c r="H13" s="76">
        <f>[2]ตค.61!H13+[2]พย.61!H13+[2]ธค.61!H13+[2]มค62!H13+[2]กพ.62!H13+[2]มีค.62!H13+[2]เมย.62!H13+[2]พค.62!H13+[2]มิย.62!H13+[2]กค.62!H13+[2]สค.62!H13+[2]กย.62!H13</f>
        <v>2565</v>
      </c>
      <c r="I13" s="76">
        <f>[2]ตค.61!I13+[2]พย.61!I13+[2]ธค.61!I13+[2]มค62!I13+[2]กพ.62!I13+[2]มีค.62!I13+[2]เมย.62!I13+[2]พค.62!I13+[2]มิย.62!I13+[2]กค.62!I13+[2]สค.62!I13+[2]กย.62!I13</f>
        <v>142</v>
      </c>
      <c r="J13" s="76">
        <f>[2]ตค.61!J13+[2]พย.61!J13+[2]ธค.61!J13+[2]มค62!J13+[2]กพ.62!J13+[2]มีค.62!J13+[2]เมย.62!J13+[2]พค.62!J13+[2]มิย.62!J13+[2]กค.62!J13+[2]สค.62!J13+[2]กย.62!J13</f>
        <v>255</v>
      </c>
      <c r="K13" s="76">
        <f>[2]ตค.61!K13+[2]พย.61!K13+[2]ธค.61!K13+[2]มค62!K13+[2]กพ.62!K13+[2]มีค.62!K13+[2]เมย.62!K13+[2]พค.62!K13+[2]มิย.62!K13+[2]กค.62!K13+[2]สค.62!K13+[2]กย.62!K13</f>
        <v>116</v>
      </c>
      <c r="L13" s="78">
        <f t="shared" si="2"/>
        <v>10755</v>
      </c>
      <c r="M13" s="76">
        <f>[2]ตค.61!M13+[2]พย.61!M13+[2]ธค.61!M13+[2]มค62!M13+[2]กพ.62!M13+[2]มีค.62!M13+[2]เมย.62!M13+[2]พค.62!M13+[2]มิย.62!M13+[2]กค.62!M13+[2]สค.62!M13+[2]กย.62!M13</f>
        <v>8922</v>
      </c>
      <c r="N13" s="76">
        <f>[2]ตค.61!N13+[2]พย.61!N13+[2]ธค.61!N13+[2]มค62!N13+[2]กพ.62!N13+[2]มีค.62!N13+[2]เมย.62!N13+[2]พค.62!N13+[2]มิย.62!N13+[2]กค.62!N13+[2]สค.62!N13+[2]กย.62!N13</f>
        <v>393</v>
      </c>
      <c r="O13" s="76">
        <f>[2]ตค.61!O13+[2]พย.61!O13+[2]ธค.61!O13+[2]มค62!O13+[2]กพ.62!O13+[2]มีค.62!O13+[2]เมย.62!O13+[2]พค.62!O13+[2]มิย.62!O13+[2]กค.62!O13+[2]สค.62!O13+[2]กย.62!O13</f>
        <v>950</v>
      </c>
      <c r="P13" s="76">
        <f>[2]ตค.61!P13+[2]พย.61!P13+[2]ธค.61!P13+[2]มค62!P13+[2]กพ.62!P13+[2]มีค.62!P13+[2]เมย.62!P13+[2]พค.62!P13+[2]มิย.62!P13+[2]กค.62!P13+[2]สค.62!P13+[2]กย.62!P13</f>
        <v>490</v>
      </c>
      <c r="Q13" s="79">
        <f t="shared" si="3"/>
        <v>2950.3123000000001</v>
      </c>
      <c r="R13" s="80">
        <f>[2]ตค.61!R13+[2]พย.61!R13+[2]ธค.61!R13+[2]มค62!R13+[2]กพ.62!R13+[2]มีค.62!R13+[2]เมย.62!R13+[2]พค.62!R13+[2]มิย.62!R13+[2]กค.62!R13+[2]สค.62!R13+[2]กย.62!R13</f>
        <v>2418.5963999999999</v>
      </c>
      <c r="S13" s="80">
        <f>[2]ตค.61!S13+[2]พย.61!S13+[2]ธค.61!S13+[2]มค62!S13+[2]กพ.62!S13+[2]มีค.62!S13+[2]เมย.62!S13+[2]พค.62!S13+[2]มิย.62!S13+[2]กค.62!S13+[2]สค.62!S13+[2]กย.62!S13</f>
        <v>111.85660000000001</v>
      </c>
      <c r="T13" s="80">
        <f>[2]ตค.61!T13+[2]พย.61!T13+[2]ธค.61!T13+[2]มค62!T13+[2]กพ.62!T13+[2]มีค.62!T13+[2]เมย.62!T13+[2]พค.62!T13+[2]มิย.62!T13+[2]กค.62!T13+[2]สค.62!T13+[2]กย.62!T13</f>
        <v>283.87439999999998</v>
      </c>
      <c r="U13" s="80">
        <f>[2]ตค.61!U13+[2]พย.61!U13+[2]ธค.61!U13+[2]มค62!U13+[2]กพ.62!U13+[2]มีค.62!U13+[2]เมย.62!U13+[2]พค.62!U13+[2]มิย.62!U13+[2]กค.62!U13+[2]สค.62!U13+[2]กย.62!U13</f>
        <v>135.98490000000001</v>
      </c>
      <c r="V13" s="81">
        <f t="shared" si="4"/>
        <v>0.95851601689408705</v>
      </c>
      <c r="W13" s="81">
        <f t="shared" si="4"/>
        <v>0.94292257309941518</v>
      </c>
      <c r="X13" s="81">
        <f t="shared" si="4"/>
        <v>0.78772253521126767</v>
      </c>
      <c r="Y13" s="81">
        <f t="shared" si="4"/>
        <v>1.1132329411764705</v>
      </c>
      <c r="Z13" s="81">
        <f t="shared" si="4"/>
        <v>1.1722836206896552</v>
      </c>
      <c r="AA13" s="72"/>
      <c r="AB13" s="72"/>
      <c r="AC13" s="72"/>
      <c r="AD13" s="72"/>
      <c r="AE13" s="72"/>
    </row>
    <row r="14" spans="1:31" s="73" customFormat="1" x14ac:dyDescent="0.5">
      <c r="A14" s="74" t="s">
        <v>40</v>
      </c>
      <c r="B14" s="75">
        <f t="shared" si="0"/>
        <v>31924</v>
      </c>
      <c r="C14" s="76">
        <v>22445</v>
      </c>
      <c r="D14" s="76">
        <v>990</v>
      </c>
      <c r="E14" s="76">
        <v>2243</v>
      </c>
      <c r="F14" s="76">
        <f>[2]ตค.61!F14+[2]พย.61!F14+[2]ธค.61!F14+[2]มค62!F14+[2]กพ.62!F14+[2]มีค.62!F14+[2]เมย.62!F14+[2]พค.62!F14+[2]มิย.62!F14+[2]กค.62!F14+[2]สค.62!F14+[2]กย.62!F14</f>
        <v>6246</v>
      </c>
      <c r="G14" s="77">
        <f t="shared" si="1"/>
        <v>691</v>
      </c>
      <c r="H14" s="76">
        <f>[2]ตค.61!H14+[2]พย.61!H14+[2]ธค.61!H14+[2]มค62!H14+[2]กพ.62!H14+[2]มีค.62!H14+[2]เมย.62!H14+[2]พค.62!H14+[2]มิย.62!H14+[2]กค.62!H14+[2]สค.62!H14+[2]กย.62!H14</f>
        <v>579</v>
      </c>
      <c r="I14" s="76">
        <f>[2]ตค.61!I14+[2]พย.61!I14+[2]ธค.61!I14+[2]มค62!I14+[2]กพ.62!I14+[2]มีค.62!I14+[2]เมย.62!I14+[2]พค.62!I14+[2]มิย.62!I14+[2]กค.62!I14+[2]สค.62!I14+[2]กย.62!I14</f>
        <v>24</v>
      </c>
      <c r="J14" s="76">
        <f>[2]ตค.61!J14+[2]พย.61!J14+[2]ธค.61!J14+[2]มค62!J14+[2]กพ.62!J14+[2]มีค.62!J14+[2]เมย.62!J14+[2]พค.62!J14+[2]มิย.62!J14+[2]กค.62!J14+[2]สค.62!J14+[2]กย.62!J14</f>
        <v>52</v>
      </c>
      <c r="K14" s="76">
        <f>[2]ตค.61!K14+[2]พย.61!K14+[2]ธค.61!K14+[2]มค62!K14+[2]กพ.62!K14+[2]มีค.62!K14+[2]เมย.62!K14+[2]พค.62!K14+[2]มิย.62!K14+[2]กค.62!K14+[2]สค.62!K14+[2]กย.62!K14</f>
        <v>36</v>
      </c>
      <c r="L14" s="78">
        <f t="shared" si="2"/>
        <v>1993</v>
      </c>
      <c r="M14" s="76">
        <f>[2]ตค.61!M14+[2]พย.61!M14+[2]ธค.61!M14+[2]มค62!M14+[2]กพ.62!M14+[2]มีค.62!M14+[2]เมย.62!M14+[2]พค.62!M14+[2]มิย.62!M14+[2]กค.62!M14+[2]สค.62!M14+[2]กย.62!M14</f>
        <v>1676</v>
      </c>
      <c r="N14" s="76">
        <f>[2]ตค.61!N14+[2]พย.61!N14+[2]ธค.61!N14+[2]มค62!N14+[2]กพ.62!N14+[2]มีค.62!N14+[2]เมย.62!N14+[2]พค.62!N14+[2]มิย.62!N14+[2]กค.62!N14+[2]สค.62!N14+[2]กย.62!N14</f>
        <v>53</v>
      </c>
      <c r="O14" s="76">
        <f>[2]ตค.61!O14+[2]พย.61!O14+[2]ธค.61!O14+[2]มค62!O14+[2]กพ.62!O14+[2]มีค.62!O14+[2]เมย.62!O14+[2]พค.62!O14+[2]มิย.62!O14+[2]กค.62!O14+[2]สค.62!O14+[2]กย.62!O14</f>
        <v>179</v>
      </c>
      <c r="P14" s="76">
        <f>[2]ตค.61!P14+[2]พย.61!P14+[2]ธค.61!P14+[2]มค62!P14+[2]กพ.62!P14+[2]มีค.62!P14+[2]เมย.62!P14+[2]พค.62!P14+[2]มิย.62!P14+[2]กค.62!P14+[2]สค.62!P14+[2]กย.62!P14</f>
        <v>85</v>
      </c>
      <c r="Q14" s="79">
        <f t="shared" si="3"/>
        <v>408.39059999999995</v>
      </c>
      <c r="R14" s="80">
        <f>[2]ตค.61!R14+[2]พย.61!R14+[2]ธค.61!R14+[2]มค62!R14+[2]กพ.62!R14+[2]มีค.62!R14+[2]เมย.62!R14+[2]พค.62!R14+[2]มิย.62!R14+[2]กค.62!R14+[2]สค.62!R14+[2]กย.62!R14</f>
        <v>355.71799999999996</v>
      </c>
      <c r="S14" s="80">
        <f>[2]ตค.61!S14+[2]พย.61!S14+[2]ธค.61!S14+[2]มค62!S14+[2]กพ.62!S14+[2]มีค.62!S14+[2]เมย.62!S14+[2]พค.62!S14+[2]มิย.62!S14+[2]กค.62!S14+[2]สค.62!S14+[2]กย.62!S14</f>
        <v>8.0101999999999993</v>
      </c>
      <c r="T14" s="80">
        <f>[2]ตค.61!T14+[2]พย.61!T14+[2]ธค.61!T14+[2]มค62!T14+[2]กพ.62!T14+[2]มีค.62!T14+[2]เมย.62!T14+[2]พค.62!T14+[2]มิย.62!T14+[2]กค.62!T14+[2]สค.62!T14+[2]กย.62!T14</f>
        <v>31.064700000000002</v>
      </c>
      <c r="U14" s="80">
        <f>[2]ตค.61!U14+[2]พย.61!U14+[2]ธค.61!U14+[2]มค62!U14+[2]กพ.62!U14+[2]มีค.62!U14+[2]เมย.62!U14+[2]พค.62!U14+[2]มิย.62!U14+[2]กค.62!U14+[2]สค.62!U14+[2]กย.62!U14</f>
        <v>13.5977</v>
      </c>
      <c r="V14" s="81">
        <f t="shared" si="4"/>
        <v>0.59101389290882766</v>
      </c>
      <c r="W14" s="81">
        <f t="shared" si="4"/>
        <v>0.61436614853195159</v>
      </c>
      <c r="X14" s="81">
        <f t="shared" si="4"/>
        <v>0.33375833333333332</v>
      </c>
      <c r="Y14" s="81">
        <f t="shared" si="4"/>
        <v>0.597398076923077</v>
      </c>
      <c r="Z14" s="81">
        <f t="shared" si="4"/>
        <v>0.3777138888888889</v>
      </c>
      <c r="AA14" s="72"/>
      <c r="AB14" s="72"/>
      <c r="AC14" s="72"/>
      <c r="AD14" s="72"/>
      <c r="AE14" s="72"/>
    </row>
    <row r="15" spans="1:31" s="73" customFormat="1" x14ac:dyDescent="0.5">
      <c r="A15" s="104" t="s">
        <v>41</v>
      </c>
      <c r="B15" s="75">
        <f t="shared" si="0"/>
        <v>37402</v>
      </c>
      <c r="C15" s="76">
        <f>[2]ตค.61!C15+[2]พย.61!C15+[2]ธค.61!C15+[2]มค62!C15+[2]กพ.62!C15+[2]มีค.62!C15+[2]เมย.62!C15+[2]พค.62!C15+[2]มิย.62!C15+[2]กค.62!C15+[2]สค.62!C15+[2]กย.62!C15</f>
        <v>31014</v>
      </c>
      <c r="D15" s="76">
        <f>[2]ตค.61!D15+[2]พย.61!D15+[2]ธค.61!D15+[2]มค62!D15+[2]กพ.62!D15+[2]มีค.62!D15+[2]เมย.62!D15+[2]พค.62!D15+[2]มิย.62!D15+[2]กค.62!D15+[2]สค.62!D15+[2]กย.62!D15</f>
        <v>1298</v>
      </c>
      <c r="E15" s="76">
        <f>[2]ตค.61!E15+[2]พย.61!E15+[2]ธค.61!E15+[2]มค62!E15+[2]กพ.62!E15+[2]มีค.62!E15+[2]เมย.62!E15+[2]พค.62!E15+[2]มิย.62!E15+[2]กค.62!E15+[2]สค.62!E15+[2]กย.62!E15</f>
        <v>3308</v>
      </c>
      <c r="F15" s="76">
        <f>[2]ตค.61!F15+[2]พย.61!F15+[2]ธค.61!F15+[2]มค62!F15+[2]กพ.62!F15+[2]มีค.62!F15+[2]เมย.62!F15+[2]พค.62!F15+[2]มิย.62!F15+[2]กค.62!F15+[2]สค.62!F15+[2]กย.62!F15</f>
        <v>1782</v>
      </c>
      <c r="G15" s="77">
        <f t="shared" si="1"/>
        <v>1177</v>
      </c>
      <c r="H15" s="76">
        <f>[2]ตค.61!H15+[2]พย.61!H15+[2]ธค.61!H15+[2]มค62!H15+[2]กพ.62!H15+[2]มีค.62!H15+[2]เมย.62!H15+[2]พค.62!H15+[2]มิย.62!H15+[2]กค.62!H15+[2]สค.62!H15+[2]กย.62!H15</f>
        <v>1027</v>
      </c>
      <c r="I15" s="76">
        <f>[2]ตค.61!I15+[2]พย.61!I15+[2]ธค.61!I15+[2]มค62!I15+[2]กพ.62!I15+[2]มีค.62!I15+[2]เมย.62!I15+[2]พค.62!I15+[2]มิย.62!I15+[2]กค.62!I15+[2]สค.62!I15+[2]กย.62!I15</f>
        <v>49</v>
      </c>
      <c r="J15" s="76">
        <f>[2]ตค.61!J15+[2]พย.61!J15+[2]ธค.61!J15+[2]มค62!J15+[2]กพ.62!J15+[2]มีค.62!J15+[2]เมย.62!J15+[2]พค.62!J15+[2]มิย.62!J15+[2]กค.62!J15+[2]สค.62!J15+[2]กย.62!J15</f>
        <v>57</v>
      </c>
      <c r="K15" s="76">
        <f>[2]ตค.61!K15+[2]พย.61!K15+[2]ธค.61!K15+[2]มค62!K15+[2]กพ.62!K15+[2]มีค.62!K15+[2]เมย.62!K15+[2]พค.62!K15+[2]มิย.62!K15+[2]กค.62!K15+[2]สค.62!K15+[2]กย.62!K15</f>
        <v>44</v>
      </c>
      <c r="L15" s="78">
        <f t="shared" si="2"/>
        <v>3495</v>
      </c>
      <c r="M15" s="76">
        <f>[2]ตค.61!M15+[2]พย.61!M15+[2]ธค.61!M15+[2]มค62!M15+[2]กพ.62!M15+[2]มีค.62!M15+[2]เมย.62!M15+[2]พค.62!M15+[2]มิย.62!M15+[2]กค.62!M15+[2]สค.62!M15+[2]กย.62!M15</f>
        <v>3083</v>
      </c>
      <c r="N15" s="76">
        <f>[2]ตค.61!N15+[2]พย.61!N15+[2]ธค.61!N15+[2]มค62!N15+[2]กพ.62!N15+[2]มีค.62!N15+[2]เมย.62!N15+[2]พค.62!N15+[2]มิย.62!N15+[2]กค.62!N15+[2]สค.62!N15+[2]กย.62!N15</f>
        <v>125</v>
      </c>
      <c r="O15" s="76">
        <f>[2]ตค.61!O15+[2]พย.61!O15+[2]ธค.61!O15+[2]มค62!O15+[2]กพ.62!O15+[2]มีค.62!O15+[2]เมย.62!O15+[2]พค.62!O15+[2]มิย.62!O15+[2]กค.62!O15+[2]สค.62!O15+[2]กย.62!O15</f>
        <v>198</v>
      </c>
      <c r="P15" s="76">
        <f>[2]ตค.61!P15+[2]พย.61!P15+[2]ธค.61!P15+[2]มค62!P15+[2]กพ.62!P15+[2]มีค.62!P15+[2]เมย.62!P15+[2]พค.62!P15+[2]มิย.62!P15+[2]กค.62!P15+[2]สค.62!P15+[2]กย.62!P15</f>
        <v>89</v>
      </c>
      <c r="Q15" s="79">
        <f t="shared" si="3"/>
        <v>817.06979999999999</v>
      </c>
      <c r="R15" s="80">
        <f>[2]ตค.61!R15+[2]พย.61!R15+[2]ธค.61!R15+[2]มค62!R15+[2]กพ.62!R15+[2]มีค.62!R15+[2]เมย.62!R15+[2]พค.62!R15+[2]มิย.62!R15+[2]กค.62!R15+[2]สค.62!R15+[2]กย.62!R15</f>
        <v>695.49950000000001</v>
      </c>
      <c r="S15" s="80">
        <f>[2]ตค.61!S15+[2]พย.61!S15+[2]ธค.61!S15+[2]มค62!S15+[2]กพ.62!S15+[2]มีค.62!S15+[2]เมย.62!S15+[2]พค.62!S15+[2]มิย.62!S15+[2]กค.62!S15+[2]สค.62!S15+[2]กย.62!S15</f>
        <v>38.106800000000007</v>
      </c>
      <c r="T15" s="80">
        <f>[2]ตค.61!T15+[2]พย.61!T15+[2]ธค.61!T15+[2]มค62!T15+[2]กพ.62!T15+[2]มีค.62!T15+[2]เมย.62!T15+[2]พค.62!T15+[2]มิย.62!T15+[2]กค.62!T15+[2]สค.62!T15+[2]กย.62!T15</f>
        <v>54.326599999999999</v>
      </c>
      <c r="U15" s="80">
        <f>[2]ตค.61!U15+[2]พย.61!U15+[2]ธค.61!U15+[2]มค62!U15+[2]กพ.62!U15+[2]มีค.62!U15+[2]เมย.62!U15+[2]พค.62!U15+[2]มิย.62!U15+[2]กค.62!U15+[2]สค.62!U15+[2]กย.62!U15</f>
        <v>29.136900000000001</v>
      </c>
      <c r="V15" s="81">
        <f t="shared" si="4"/>
        <v>0.69419694137638066</v>
      </c>
      <c r="W15" s="81">
        <f t="shared" si="4"/>
        <v>0.67721470301850051</v>
      </c>
      <c r="X15" s="81">
        <f t="shared" si="4"/>
        <v>0.77768979591836751</v>
      </c>
      <c r="Y15" s="81">
        <f t="shared" si="4"/>
        <v>0.95309824561403511</v>
      </c>
      <c r="Z15" s="81">
        <f t="shared" si="4"/>
        <v>0.66220227272727272</v>
      </c>
      <c r="AA15" s="72"/>
      <c r="AB15" s="72"/>
      <c r="AC15" s="72"/>
      <c r="AD15" s="72"/>
      <c r="AE15" s="72"/>
    </row>
    <row r="16" spans="1:31" s="73" customFormat="1" x14ac:dyDescent="0.5">
      <c r="A16" s="74" t="s">
        <v>42</v>
      </c>
      <c r="B16" s="75">
        <f t="shared" si="0"/>
        <v>37961</v>
      </c>
      <c r="C16" s="76">
        <f>[2]ตค.61!C16+[2]พย.61!C16+[2]ธค.61!C16+[2]มค62!C16+[2]กพ.62!C16+[2]มีค.62!C16+[2]เมย.62!C16+[2]พค.62!C16+[2]มิย.62!C16+[2]กค.62!C16+[2]สค.62!C16+[2]กย.62!C16</f>
        <v>30612</v>
      </c>
      <c r="D16" s="76">
        <f>[2]ตค.61!D16+[2]พย.61!D16+[2]ธค.61!D16+[2]มค62!D16+[2]กพ.62!D16+[2]มีค.62!D16+[2]เมย.62!D16+[2]พค.62!D16+[2]มิย.62!D16+[2]กค.62!D16+[2]สค.62!D16+[2]กย.62!D16</f>
        <v>1358</v>
      </c>
      <c r="E16" s="76">
        <f>[2]ตค.61!E16+[2]พย.61!E16+[2]ธค.61!E16+[2]มค62!E16+[2]กพ.62!E16+[2]มีค.62!E16+[2]เมย.62!E16+[2]พค.62!E16+[2]มิย.62!E16+[2]กค.62!E16+[2]สค.62!E16+[2]กย.62!E16</f>
        <v>3627</v>
      </c>
      <c r="F16" s="76">
        <f>[2]ตค.61!F16+[2]พย.61!F16+[2]ธค.61!F16+[2]มค62!F16+[2]กพ.62!F16+[2]มีค.62!F16+[2]เมย.62!F16+[2]พค.62!F16+[2]มิย.62!F16+[2]กค.62!F16+[2]สค.62!F16+[2]กย.62!F16</f>
        <v>2364</v>
      </c>
      <c r="G16" s="77">
        <f t="shared" si="1"/>
        <v>1964</v>
      </c>
      <c r="H16" s="76">
        <f>[2]ตค.61!H16+[2]พย.61!H16+[2]ธค.61!H16+[2]มค62!H16+[2]กพ.62!H16+[2]มีค.62!H16+[2]เมย.62!H16+[2]พค.62!H16+[2]มิย.62!H16+[2]กค.62!H16+[2]สค.62!H16+[2]กย.62!H16</f>
        <v>1611</v>
      </c>
      <c r="I16" s="76">
        <f>[2]ตค.61!I16+[2]พย.61!I16+[2]ธค.61!I16+[2]มค62!I16+[2]กพ.62!I16+[2]มีค.62!I16+[2]เมย.62!I16+[2]พค.62!I16+[2]มิย.62!I16+[2]กค.62!I16+[2]สค.62!I16+[2]กย.62!I16</f>
        <v>86</v>
      </c>
      <c r="J16" s="76">
        <f>[2]ตค.61!J16+[2]พย.61!J16+[2]ธค.61!J16+[2]มค62!J16+[2]กพ.62!J16+[2]มีค.62!J16+[2]เมย.62!J16+[2]พค.62!J16+[2]มิย.62!J16+[2]กค.62!J16+[2]สค.62!J16+[2]กย.62!J16</f>
        <v>184</v>
      </c>
      <c r="K16" s="76">
        <f>[2]ตค.61!K16+[2]พย.61!K16+[2]ธค.61!K16+[2]มค62!K16+[2]กพ.62!K16+[2]มีค.62!K16+[2]เมย.62!K16+[2]พค.62!K16+[2]มิย.62!K16+[2]กค.62!K16+[2]สค.62!K16+[2]กย.62!K16</f>
        <v>83</v>
      </c>
      <c r="L16" s="78">
        <f t="shared" si="2"/>
        <v>7714</v>
      </c>
      <c r="M16" s="76">
        <f>[2]ตค.61!M16+[2]พย.61!M16+[2]ธค.61!M16+[2]มค62!M16+[2]กพ.62!M16+[2]มีค.62!M16+[2]เมย.62!M16+[2]พค.62!M16+[2]มิย.62!M16+[2]กค.62!M16+[2]สค.62!M16+[2]กย.62!M16</f>
        <v>6617</v>
      </c>
      <c r="N16" s="76">
        <f>[2]ตค.61!N16+[2]พย.61!N16+[2]ธค.61!N16+[2]มค62!N16+[2]กพ.62!N16+[2]มีค.62!N16+[2]เมย.62!N16+[2]พค.62!N16+[2]มิย.62!N16+[2]กค.62!N16+[2]สค.62!N16+[2]กย.62!N16</f>
        <v>274</v>
      </c>
      <c r="O16" s="76">
        <f>[2]ตค.61!O16+[2]พย.61!O16+[2]ธค.61!O16+[2]มค62!O16+[2]กพ.62!O16+[2]มีค.62!O16+[2]เมย.62!O16+[2]พค.62!O16+[2]มิย.62!O16+[2]กค.62!O16+[2]สค.62!O16+[2]กย.62!O16</f>
        <v>645</v>
      </c>
      <c r="P16" s="76">
        <f>[2]ตค.61!P16+[2]พย.61!P16+[2]ธค.61!P16+[2]มค62!P16+[2]กพ.62!P16+[2]มีค.62!P16+[2]เมย.62!P16+[2]พค.62!P16+[2]มิย.62!P16+[2]กค.62!P16+[2]สค.62!P16+[2]กย.62!P16</f>
        <v>178</v>
      </c>
      <c r="Q16" s="79">
        <f t="shared" si="3"/>
        <v>1180.9347</v>
      </c>
      <c r="R16" s="80">
        <f>[2]ตค.61!R16+[2]พย.61!R16+[2]ธค.61!R16+[2]มค62!R16+[2]กพ.62!R16+[2]มีค.62!R16+[2]เมย.62!R16+[2]พค.62!R16+[2]มิย.62!R16+[2]กค.62!R16+[2]สค.62!R16+[2]กย.62!R16</f>
        <v>983.8934999999999</v>
      </c>
      <c r="S16" s="80">
        <f>[2]ตค.61!S16+[2]พย.61!S16+[2]ธค.61!S16+[2]มค62!S16+[2]กพ.62!S16+[2]มีค.62!S16+[2]เมย.62!S16+[2]พค.62!S16+[2]มิย.62!S16+[2]กค.62!S16+[2]สค.62!S16+[2]กย.62!S16</f>
        <v>46.182699999999997</v>
      </c>
      <c r="T16" s="80">
        <f>[2]ตค.61!T16+[2]พย.61!T16+[2]ธค.61!T16+[2]มค62!T16+[2]กพ.62!T16+[2]มีค.62!T16+[2]เมย.62!T16+[2]พค.62!T16+[2]มิย.62!T16+[2]กค.62!T16+[2]สค.62!T16+[2]กย.62!T16</f>
        <v>115.0437</v>
      </c>
      <c r="U16" s="80">
        <f>[2]ตค.61!U16+[2]พย.61!U16+[2]ธค.61!U16+[2]มค62!U16+[2]กพ.62!U16+[2]มีค.62!U16+[2]เมย.62!U16+[2]พค.62!U16+[2]มิย.62!U16+[2]กค.62!U16+[2]สค.62!U16+[2]กย.62!U16</f>
        <v>35.814799999999998</v>
      </c>
      <c r="V16" s="81">
        <f t="shared" si="4"/>
        <v>0.60129058044806516</v>
      </c>
      <c r="W16" s="81">
        <f t="shared" si="4"/>
        <v>0.61073463687150831</v>
      </c>
      <c r="X16" s="81">
        <f t="shared" si="4"/>
        <v>0.53700813953488369</v>
      </c>
      <c r="Y16" s="81">
        <f t="shared" si="4"/>
        <v>0.6252375</v>
      </c>
      <c r="Z16" s="81">
        <f t="shared" si="4"/>
        <v>0.43150361445783131</v>
      </c>
      <c r="AA16" s="72"/>
      <c r="AB16" s="72"/>
      <c r="AC16" s="72"/>
      <c r="AD16" s="72"/>
      <c r="AE16" s="72"/>
    </row>
    <row r="17" spans="1:31" s="73" customFormat="1" x14ac:dyDescent="0.5">
      <c r="A17" s="74" t="s">
        <v>44</v>
      </c>
      <c r="B17" s="75">
        <f t="shared" si="0"/>
        <v>19321</v>
      </c>
      <c r="C17" s="76">
        <f>[2]ตค.61!C17+[2]พย.61!C17+[2]ธค.61!C17+[2]มค62!C17+[2]กพ.62!C17+[2]มีค.62!C17+[2]เมย.62!C17+[2]พค.62!C17+[2]มิย.62!C17+[2]กค.62!C17+[2]สค.62!C17+[2]กย.62!C17</f>
        <v>16299</v>
      </c>
      <c r="D17" s="76">
        <f>[2]ตค.61!D17+[2]พย.61!D17+[2]ธค.61!D17+[2]มค62!D17+[2]กพ.62!D17+[2]มีค.62!D17+[2]เมย.62!D17+[2]พค.62!D17+[2]มิย.62!D17+[2]กค.62!D17+[2]สค.62!D17+[2]กย.62!D17</f>
        <v>870</v>
      </c>
      <c r="E17" s="76">
        <f>[2]ตค.61!E17+[2]พย.61!E17+[2]ธค.61!E17+[2]มค62!E17+[2]กพ.62!E17+[2]มีค.62!E17+[2]เมย.62!E17+[2]พค.62!E17+[2]มิย.62!E17+[2]กค.62!E17+[2]สค.62!E17+[2]กย.62!E17</f>
        <v>1288</v>
      </c>
      <c r="F17" s="76">
        <f>[2]ตค.61!F17+[2]พย.61!F17+[2]ธค.61!F17+[2]มค62!F17+[2]กพ.62!F17+[2]มีค.62!F17+[2]เมย.62!F17+[2]พค.62!F17+[2]มิย.62!F17+[2]กค.62!F17+[2]สค.62!F17+[2]กย.62!F17</f>
        <v>864</v>
      </c>
      <c r="G17" s="77">
        <f t="shared" si="1"/>
        <v>806</v>
      </c>
      <c r="H17" s="76">
        <f>[2]ตค.61!H17+[2]พย.61!H17+[2]ธค.61!H17+[2]มค62!H17+[2]กพ.62!H17+[2]มีค.62!H17+[2]เมย.62!H17+[2]พค.62!H17+[2]มิย.62!H17+[2]กค.62!H17+[2]สค.62!H17+[2]กย.62!H17</f>
        <v>665</v>
      </c>
      <c r="I17" s="76">
        <f>[2]ตค.61!I17+[2]พย.61!I17+[2]ธค.61!I17+[2]มค62!I17+[2]กพ.62!I17+[2]มีค.62!I17+[2]เมย.62!I17+[2]พค.62!I17+[2]มิย.62!I17+[2]กค.62!I17+[2]สค.62!I17+[2]กย.62!I17</f>
        <v>29</v>
      </c>
      <c r="J17" s="76">
        <f>[2]ตค.61!J17+[2]พย.61!J17+[2]ธค.61!J17+[2]มค62!J17+[2]กพ.62!J17+[2]มีค.62!J17+[2]เมย.62!J17+[2]พค.62!J17+[2]มิย.62!J17+[2]กค.62!J17+[2]สค.62!J17+[2]กย.62!J17</f>
        <v>73</v>
      </c>
      <c r="K17" s="76">
        <f>[2]ตค.61!K17+[2]พย.61!K17+[2]ธค.61!K17+[2]มค62!K17+[2]กพ.62!K17+[2]มีค.62!K17+[2]เมย.62!K17+[2]พค.62!K17+[2]มิย.62!K17+[2]กค.62!K17+[2]สค.62!K17+[2]กย.62!K17</f>
        <v>39</v>
      </c>
      <c r="L17" s="78">
        <f t="shared" si="2"/>
        <v>2205</v>
      </c>
      <c r="M17" s="76">
        <f>[2]ตค.61!M17+[2]พย.61!M17+[2]ธค.61!M17+[2]มค62!M17+[2]กพ.62!M17+[2]มีค.62!M17+[2]เมย.62!M17+[2]พค.62!M17+[2]มิย.62!M17+[2]กค.62!M17+[2]สค.62!M17+[2]กย.62!M17</f>
        <v>1889</v>
      </c>
      <c r="N17" s="76">
        <f>[2]ตค.61!N17+[2]พย.61!N17+[2]ธค.61!N17+[2]มค62!N17+[2]กพ.62!N17+[2]มีค.62!N17+[2]เมย.62!N17+[2]พค.62!N17+[2]มิย.62!N17+[2]กค.62!N17+[2]สค.62!N17+[2]กย.62!N17</f>
        <v>60</v>
      </c>
      <c r="O17" s="76">
        <f>[2]ตค.61!O17+[2]พย.61!O17+[2]ธค.61!O17+[2]มค62!O17+[2]กพ.62!O17+[2]มีค.62!O17+[2]เมย.62!O17+[2]พค.62!O17+[2]มิย.62!O17+[2]กค.62!O17+[2]สค.62!O17+[2]กย.62!O17</f>
        <v>202</v>
      </c>
      <c r="P17" s="76">
        <f>[2]ตค.61!P17+[2]พย.61!P17+[2]ธค.61!P17+[2]มค62!P17+[2]กพ.62!P17+[2]มีค.62!P17+[2]เมย.62!P17+[2]พค.62!P17+[2]มิย.62!P17+[2]กค.62!P17+[2]สค.62!P17+[2]กย.62!P17</f>
        <v>54</v>
      </c>
      <c r="Q17" s="79">
        <f t="shared" si="3"/>
        <v>412.48169999999993</v>
      </c>
      <c r="R17" s="80">
        <f>[2]ตค.61!R17+[2]พย.61!R17+[2]ธค.61!R17+[2]มค62!R17+[2]กพ.62!R17+[2]มีค.62!R17+[2]เมย.62!R17+[2]พค.62!R17+[2]มิย.62!R17+[2]กค.62!R17+[2]สค.62!R17+[2]กย.62!R17</f>
        <v>348.61289999999997</v>
      </c>
      <c r="S17" s="80">
        <f>[2]ตค.61!S17+[2]พย.61!S17+[2]ธค.61!S17+[2]มค62!S17+[2]กพ.62!S17+[2]มีค.62!S17+[2]เมย.62!S17+[2]พค.62!S17+[2]มิย.62!S17+[2]กค.62!S17+[2]สค.62!S17+[2]กย.62!S17</f>
        <v>12.6905</v>
      </c>
      <c r="T17" s="80">
        <f>[2]ตค.61!T17+[2]พย.61!T17+[2]ธค.61!T17+[2]มค62!T17+[2]กพ.62!T17+[2]มีค.62!T17+[2]เมย.62!T17+[2]พค.62!T17+[2]มิย.62!T17+[2]กค.62!T17+[2]สค.62!T17+[2]กย.62!T17</f>
        <v>34.272400000000005</v>
      </c>
      <c r="U17" s="80">
        <f>[2]ตค.61!U17+[2]พย.61!U17+[2]ธค.61!U17+[2]มค62!U17+[2]กพ.62!U17+[2]มีค.62!U17+[2]เมย.62!U17+[2]พค.62!U17+[2]มิย.62!U17+[2]กค.62!U17+[2]สค.62!U17+[2]กย.62!U17</f>
        <v>16.905899999999999</v>
      </c>
      <c r="V17" s="81">
        <f t="shared" si="4"/>
        <v>0.51176389578163761</v>
      </c>
      <c r="W17" s="81">
        <f t="shared" si="4"/>
        <v>0.52422992481203001</v>
      </c>
      <c r="X17" s="81">
        <f t="shared" si="4"/>
        <v>0.43760344827586206</v>
      </c>
      <c r="Y17" s="81">
        <f t="shared" si="4"/>
        <v>0.46948493150684939</v>
      </c>
      <c r="Z17" s="81">
        <f t="shared" si="4"/>
        <v>0.43348461538461536</v>
      </c>
      <c r="AA17" s="72"/>
      <c r="AB17" s="72"/>
      <c r="AC17" s="72"/>
      <c r="AD17" s="72"/>
      <c r="AE17" s="72"/>
    </row>
    <row r="18" spans="1:31" s="73" customFormat="1" x14ac:dyDescent="0.5">
      <c r="A18" s="74" t="s">
        <v>45</v>
      </c>
      <c r="B18" s="75">
        <f t="shared" si="0"/>
        <v>15100</v>
      </c>
      <c r="C18" s="76">
        <f>[2]ตค.61!C18+[2]พย.61!C18+[2]ธค.61!C18+[2]มค62!C18+[2]กพ.62!C18+[2]มีค.62!C18+[2]เมย.62!C18+[2]พค.62!C18+[2]มิย.62!C18+[2]กค.62!C18+[2]สค.62!C18+[2]กย.62!C18</f>
        <v>11962</v>
      </c>
      <c r="D18" s="76">
        <f>[2]ตค.61!D18+[2]พย.61!D18+[2]ธค.61!D18+[2]มค62!D18+[2]กพ.62!D18+[2]มีค.62!D18+[2]เมย.62!D18+[2]พค.62!D18+[2]มิย.62!D18+[2]กค.62!D18+[2]สค.62!D18+[2]กย.62!D18</f>
        <v>712</v>
      </c>
      <c r="E18" s="76">
        <f>[2]ตค.61!E18+[2]พย.61!E18+[2]ธค.61!E18+[2]มค62!E18+[2]กพ.62!E18+[2]มีค.62!E18+[2]เมย.62!E18+[2]พค.62!E18+[2]มิย.62!E18+[2]กค.62!E18+[2]สค.62!E18+[2]กย.62!E18</f>
        <v>933</v>
      </c>
      <c r="F18" s="76">
        <f>[2]ตค.61!F18+[2]พย.61!F18+[2]ธค.61!F18+[2]มค62!F18+[2]กพ.62!F18+[2]มีค.62!F18+[2]เมย.62!F18+[2]พค.62!F18+[2]มิย.62!F18+[2]กค.62!F18+[2]สค.62!F18+[2]กย.62!F18</f>
        <v>1493</v>
      </c>
      <c r="G18" s="77">
        <f t="shared" si="1"/>
        <v>602</v>
      </c>
      <c r="H18" s="76">
        <f>[2]ตค.61!H18+[2]พย.61!H18+[2]ธค.61!H18+[2]มค62!H18+[2]กพ.62!H18+[2]มีค.62!H18+[2]เมย.62!H18+[2]พค.62!H18+[2]มิย.62!H18+[2]กค.62!H18+[2]สค.62!H18+[2]กย.62!H18</f>
        <v>520</v>
      </c>
      <c r="I18" s="76">
        <f>[2]ตค.61!I18+[2]พย.61!I18+[2]ธค.61!I18+[2]มค62!I18+[2]กพ.62!I18+[2]มีค.62!I18+[2]เมย.62!I18+[2]พค.62!I18+[2]มิย.62!I18+[2]กค.62!I18+[2]สค.62!I18+[2]กย.62!I18</f>
        <v>27</v>
      </c>
      <c r="J18" s="76">
        <f>[2]ตค.61!J18+[2]พย.61!J18+[2]ธค.61!J18+[2]มค62!J18+[2]กพ.62!J18+[2]มีค.62!J18+[2]เมย.62!J18+[2]พค.62!J18+[2]มิย.62!J18+[2]กค.62!J18+[2]สค.62!J18+[2]กย.62!J18</f>
        <v>39</v>
      </c>
      <c r="K18" s="76">
        <f>[2]ตค.61!K18+[2]พย.61!K18+[2]ธค.61!K18+[2]มค62!K18+[2]กพ.62!K18+[2]มีค.62!K18+[2]เมย.62!K18+[2]พค.62!K18+[2]มิย.62!K18+[2]กค.62!K18+[2]สค.62!K18+[2]กย.62!K18</f>
        <v>16</v>
      </c>
      <c r="L18" s="78">
        <f t="shared" si="2"/>
        <v>1764</v>
      </c>
      <c r="M18" s="76">
        <f>[2]ตค.61!M18+[2]พย.61!M18+[2]ธค.61!M18+[2]มค62!M18+[2]กพ.62!M18+[2]มีค.62!M18+[2]เมย.62!M18+[2]พค.62!M18+[2]มิย.62!M18+[2]กค.62!M18+[2]สค.62!M18+[2]กย.62!M18</f>
        <v>1533</v>
      </c>
      <c r="N18" s="76">
        <f>[2]ตค.61!N18+[2]พย.61!N18+[2]ธค.61!N18+[2]มค62!N18+[2]กพ.62!N18+[2]มีค.62!N18+[2]เมย.62!N18+[2]พค.62!N18+[2]มิย.62!N18+[2]กค.62!N18+[2]สค.62!N18+[2]กย.62!N18</f>
        <v>88</v>
      </c>
      <c r="O18" s="76">
        <f>[2]ตค.61!O18+[2]พย.61!O18+[2]ธค.61!O18+[2]มค62!O18+[2]กพ.62!O18+[2]มีค.62!O18+[2]เมย.62!O18+[2]พค.62!O18+[2]มิย.62!O18+[2]กค.62!O18+[2]สค.62!O18+[2]กย.62!O18</f>
        <v>119</v>
      </c>
      <c r="P18" s="76">
        <f>[2]ตค.61!P18+[2]พย.61!P18+[2]ธค.61!P18+[2]มค62!P18+[2]กพ.62!P18+[2]มีค.62!P18+[2]เมย.62!P18+[2]พค.62!P18+[2]มิย.62!P18+[2]กค.62!P18+[2]สค.62!P18+[2]กย.62!P18</f>
        <v>24</v>
      </c>
      <c r="Q18" s="79">
        <f t="shared" si="3"/>
        <v>297.58150000000001</v>
      </c>
      <c r="R18" s="80">
        <f>[2]ตค.61!R18+[2]พย.61!R18+[2]ธค.61!R18+[2]มค62!R18+[2]กพ.62!R18+[2]มีค.62!R18+[2]เมย.62!R18+[2]พค.62!R18+[2]มิย.62!R18+[2]กค.62!R18+[2]สค.62!R18+[2]กย.62!R18</f>
        <v>252.63010000000003</v>
      </c>
      <c r="S18" s="80">
        <f>[2]ตค.61!S18+[2]พย.61!S18+[2]ธค.61!S18+[2]มค62!S18+[2]กพ.62!S18+[2]มีค.62!S18+[2]เมย.62!S18+[2]พค.62!S18+[2]มิย.62!S18+[2]กค.62!S18+[2]สค.62!S18+[2]กย.62!S18</f>
        <v>14.334999999999999</v>
      </c>
      <c r="T18" s="80">
        <f>[2]ตค.61!T18+[2]พย.61!T18+[2]ธค.61!T18+[2]มค62!T18+[2]กพ.62!T18+[2]มีค.62!T18+[2]เมย.62!T18+[2]พค.62!T18+[2]มิย.62!T18+[2]กค.62!T18+[2]สค.62!T18+[2]กย.62!T18</f>
        <v>24.988700000000001</v>
      </c>
      <c r="U18" s="80">
        <f>[2]ตค.61!U18+[2]พย.61!U18+[2]ธค.61!U18+[2]มค62!U18+[2]กพ.62!U18+[2]มีค.62!U18+[2]เมย.62!U18+[2]พค.62!U18+[2]มิย.62!U18+[2]กค.62!U18+[2]สค.62!U18+[2]กย.62!U18</f>
        <v>5.6276999999999999</v>
      </c>
      <c r="V18" s="81">
        <f t="shared" si="4"/>
        <v>0.49432142857142858</v>
      </c>
      <c r="W18" s="81">
        <f t="shared" si="4"/>
        <v>0.48582711538461543</v>
      </c>
      <c r="X18" s="81">
        <f t="shared" si="4"/>
        <v>0.53092592592592591</v>
      </c>
      <c r="Y18" s="81">
        <f t="shared" si="4"/>
        <v>0.64073589743589743</v>
      </c>
      <c r="Z18" s="81">
        <f t="shared" si="4"/>
        <v>0.35173125</v>
      </c>
      <c r="AA18" s="72"/>
      <c r="AB18" s="72"/>
      <c r="AC18" s="72"/>
      <c r="AD18" s="72"/>
      <c r="AE18" s="72"/>
    </row>
    <row r="19" spans="1:31" s="73" customFormat="1" x14ac:dyDescent="0.5">
      <c r="A19" s="74" t="s">
        <v>46</v>
      </c>
      <c r="B19" s="75">
        <f t="shared" si="0"/>
        <v>23132</v>
      </c>
      <c r="C19" s="76">
        <f>[2]ตค.61!C19+[2]พย.61!C19+[2]ธค.61!C19+[2]มค62!C19+[2]กพ.62!C19+[2]มีค.62!C19+[2]เมย.62!C19+[2]พค.62!C19+[2]มิย.62!C19+[2]กค.62!C19+[2]สค.62!C19+[2]กย.62!C19</f>
        <v>18221</v>
      </c>
      <c r="D19" s="76">
        <f>[2]ตค.61!D19+[2]พย.61!D19+[2]ธค.61!D19+[2]มค62!D19+[2]กพ.62!D19+[2]มีค.62!D19+[2]เมย.62!D19+[2]พค.62!D19+[2]มิย.62!D19+[2]กค.62!D19+[2]สค.62!D19+[2]กย.62!D19</f>
        <v>942</v>
      </c>
      <c r="E19" s="76">
        <f>[2]ตค.61!E19+[2]พย.61!E19+[2]ธค.61!E19+[2]มค62!E19+[2]กพ.62!E19+[2]มีค.62!E19+[2]เมย.62!E19+[2]พค.62!E19+[2]มิย.62!E19+[2]กค.62!E19+[2]สค.62!E19+[2]กย.62!E19</f>
        <v>2858</v>
      </c>
      <c r="F19" s="76">
        <f>[2]ตค.61!F19+[2]พย.61!F19+[2]ธค.61!F19+[2]มค62!F19+[2]กพ.62!F19+[2]มีค.62!F19+[2]เมย.62!F19+[2]พค.62!F19+[2]มิย.62!F19+[2]กค.62!F19+[2]สค.62!F19+[2]กย.62!F19</f>
        <v>1111</v>
      </c>
      <c r="G19" s="77">
        <f t="shared" si="1"/>
        <v>869</v>
      </c>
      <c r="H19" s="76">
        <f>[2]ตค.61!H19+[2]พย.61!H19+[2]ธค.61!H19+[2]มค62!H19+[2]กพ.62!H19+[2]มีค.62!H19+[2]เมย.62!H19+[2]พค.62!H19+[2]มิย.62!H19+[2]กค.62!H19+[2]สค.62!H19+[2]กย.62!H19</f>
        <v>741</v>
      </c>
      <c r="I19" s="76">
        <f>[2]ตค.61!I19+[2]พย.61!I19+[2]ธค.61!I19+[2]มค62!I19+[2]กพ.62!I19+[2]มีค.62!I19+[2]เมย.62!I19+[2]พค.62!I19+[2]มิย.62!I19+[2]กค.62!I19+[2]สค.62!I19+[2]กย.62!I19</f>
        <v>30</v>
      </c>
      <c r="J19" s="76">
        <f>[2]ตค.61!J19+[2]พย.61!J19+[2]ธค.61!J19+[2]มค62!J19+[2]กพ.62!J19+[2]มีค.62!J19+[2]เมย.62!J19+[2]พค.62!J19+[2]มิย.62!J19+[2]กค.62!J19+[2]สค.62!J19+[2]กย.62!J19</f>
        <v>75</v>
      </c>
      <c r="K19" s="76">
        <f>[2]ตค.61!K19+[2]พย.61!K19+[2]ธค.61!K19+[2]มค62!K19+[2]กพ.62!K19+[2]มีค.62!K19+[2]เมย.62!K19+[2]พค.62!K19+[2]มิย.62!K19+[2]กค.62!K19+[2]สค.62!K19+[2]กย.62!K19</f>
        <v>23</v>
      </c>
      <c r="L19" s="78">
        <f t="shared" si="2"/>
        <v>2645</v>
      </c>
      <c r="M19" s="76">
        <f>[2]ตค.61!M19+[2]พย.61!M19+[2]ธค.61!M19+[2]มค62!M19+[2]กพ.62!M19+[2]มีค.62!M19+[2]เมย.62!M19+[2]พค.62!M19+[2]มิย.62!M19+[2]กค.62!M19+[2]สค.62!M19+[2]กย.62!M19</f>
        <v>2279</v>
      </c>
      <c r="N19" s="76">
        <f>[2]ตค.61!N19+[2]พย.61!N19+[2]ธค.61!N19+[2]มค62!N19+[2]กพ.62!N19+[2]มีค.62!N19+[2]เมย.62!N19+[2]พค.62!N19+[2]มิย.62!N19+[2]กค.62!N19+[2]สค.62!N19+[2]กย.62!N19</f>
        <v>93</v>
      </c>
      <c r="O19" s="76">
        <f>[2]ตค.61!O19+[2]พย.61!O19+[2]ธค.61!O19+[2]มค62!O19+[2]กพ.62!O19+[2]มีค.62!O19+[2]เมย.62!O19+[2]พค.62!O19+[2]มิย.62!O19+[2]กค.62!O19+[2]สค.62!O19+[2]กย.62!O19</f>
        <v>230</v>
      </c>
      <c r="P19" s="76">
        <f>[2]ตค.61!P19+[2]พย.61!P19+[2]ธค.61!P19+[2]มค62!P19+[2]กพ.62!P19+[2]มีค.62!P19+[2]เมย.62!P19+[2]พค.62!P19+[2]มิย.62!P19+[2]กค.62!P19+[2]สค.62!P19+[2]กย.62!P19</f>
        <v>43</v>
      </c>
      <c r="Q19" s="79">
        <f t="shared" si="3"/>
        <v>443.6798</v>
      </c>
      <c r="R19" s="80">
        <f>[2]ตค.61!R19+[2]พย.61!R19+[2]ธค.61!R19+[2]มค62!R19+[2]กพ.62!R19+[2]มีค.62!R19+[2]เมย.62!R19+[2]พค.62!R19+[2]มิย.62!R19+[2]กค.62!R19+[2]สค.62!R19+[2]กย.62!R19</f>
        <v>378.02519999999998</v>
      </c>
      <c r="S19" s="80">
        <f>[2]ตค.61!S19+[2]พย.61!S19+[2]ธค.61!S19+[2]มค62!S19+[2]กพ.62!S19+[2]มีค.62!S19+[2]เมย.62!S19+[2]พค.62!S19+[2]มิย.62!S19+[2]กค.62!S19+[2]สค.62!S19+[2]กย.62!S19</f>
        <v>16.702399999999997</v>
      </c>
      <c r="T19" s="80">
        <f>[2]ตค.61!T19+[2]พย.61!T19+[2]ธค.61!T19+[2]มค62!T19+[2]กพ.62!T19+[2]มีค.62!T19+[2]เมย.62!T19+[2]พค.62!T19+[2]มิย.62!T19+[2]กค.62!T19+[2]สค.62!T19+[2]กย.62!T19</f>
        <v>40.241399999999999</v>
      </c>
      <c r="U19" s="80">
        <f>[2]ตค.61!U19+[2]พย.61!U19+[2]ธค.61!U19+[2]มค62!U19+[2]กพ.62!U19+[2]มีค.62!U19+[2]เมย.62!U19+[2]พค.62!U19+[2]มิย.62!U19+[2]กค.62!U19+[2]สค.62!U19+[2]กย.62!U19</f>
        <v>8.710799999999999</v>
      </c>
      <c r="V19" s="81">
        <f t="shared" si="4"/>
        <v>0.51056363636363633</v>
      </c>
      <c r="W19" s="81">
        <f t="shared" si="4"/>
        <v>0.5101554655870445</v>
      </c>
      <c r="X19" s="81">
        <f t="shared" si="4"/>
        <v>0.55674666666666661</v>
      </c>
      <c r="Y19" s="81">
        <f t="shared" si="4"/>
        <v>0.53655200000000003</v>
      </c>
      <c r="Z19" s="81">
        <f t="shared" si="4"/>
        <v>0.37873043478260865</v>
      </c>
      <c r="AA19" s="72"/>
      <c r="AB19" s="72"/>
      <c r="AC19" s="72"/>
      <c r="AD19" s="72"/>
      <c r="AE19" s="72"/>
    </row>
    <row r="20" spans="1:31" s="73" customFormat="1" x14ac:dyDescent="0.5">
      <c r="A20" s="74" t="s">
        <v>47</v>
      </c>
      <c r="B20" s="75">
        <f t="shared" si="0"/>
        <v>21479</v>
      </c>
      <c r="C20" s="76">
        <f>[2]ตค.61!C20+[2]พย.61!C20+[2]ธค.61!C20+[2]มค62!C20+[2]กพ.62!C20+[2]มีค.62!C20+[2]เมย.62!C20+[2]พค.62!C20+[2]มิย.62!C20+[2]กค.62!C20+[2]สค.62!C20+[2]กย.62!C20</f>
        <v>17929</v>
      </c>
      <c r="D20" s="76">
        <f>[2]ตค.61!D20+[2]พย.61!D20+[2]ธค.61!D20+[2]มค62!D20+[2]กพ.62!D20+[2]มีค.62!D20+[2]เมย.62!D20+[2]พค.62!D20+[2]มิย.62!D20+[2]กค.62!D20+[2]สค.62!D20+[2]กย.62!D20</f>
        <v>592</v>
      </c>
      <c r="E20" s="76">
        <f>[2]ตค.61!E20+[2]พย.61!E20+[2]ธค.61!E20+[2]มค62!E20+[2]กพ.62!E20+[2]มีค.62!E20+[2]เมย.62!E20+[2]พค.62!E20+[2]มิย.62!E20+[2]กค.62!E20+[2]สค.62!E20+[2]กย.62!E20</f>
        <v>1537</v>
      </c>
      <c r="F20" s="76">
        <f>[2]ตค.61!F20+[2]พย.61!F20+[2]ธค.61!F20+[2]มค62!F20+[2]กพ.62!F20+[2]มีค.62!F20+[2]เมย.62!F20+[2]พค.62!F20+[2]มิย.62!F20+[2]กค.62!F20+[2]สค.62!F20+[2]กย.62!F20</f>
        <v>1421</v>
      </c>
      <c r="G20" s="77">
        <f t="shared" si="1"/>
        <v>560</v>
      </c>
      <c r="H20" s="76">
        <f>[2]ตค.61!H20+[2]พย.61!H20+[2]ธค.61!H20+[2]มค62!H20+[2]กพ.62!H20+[2]มีค.62!H20+[2]เมย.62!H20+[2]พค.62!H20+[2]มิย.62!H20+[2]กค.62!H20+[2]สค.62!H20+[2]กย.62!H20</f>
        <v>486</v>
      </c>
      <c r="I20" s="76">
        <f>[2]ตค.61!I20+[2]พย.61!I20+[2]ธค.61!I20+[2]มค62!I20+[2]กพ.62!I20+[2]มีค.62!I20+[2]เมย.62!I20+[2]พค.62!I20+[2]มิย.62!I20+[2]กค.62!I20+[2]สค.62!I20+[2]กย.62!I20</f>
        <v>15</v>
      </c>
      <c r="J20" s="76">
        <f>[2]ตค.61!J20+[2]พย.61!J20+[2]ธค.61!J20+[2]มค62!J20+[2]กพ.62!J20+[2]มีค.62!J20+[2]เมย.62!J20+[2]พค.62!J20+[2]มิย.62!J20+[2]กค.62!J20+[2]สค.62!J20+[2]กย.62!J20</f>
        <v>31</v>
      </c>
      <c r="K20" s="76">
        <f>[2]ตค.61!K20+[2]พย.61!K20+[2]ธค.61!K20+[2]มค62!K20+[2]กพ.62!K20+[2]มีค.62!K20+[2]เมย.62!K20+[2]พค.62!K20+[2]มิย.62!K20+[2]กค.62!K20+[2]สค.62!K20+[2]กย.62!K20</f>
        <v>28</v>
      </c>
      <c r="L20" s="78">
        <f t="shared" si="2"/>
        <v>1543</v>
      </c>
      <c r="M20" s="76">
        <f>[2]ตค.61!M20+[2]พย.61!M20+[2]ธค.61!M20+[2]มค62!M20+[2]กพ.62!M20+[2]มีค.62!M20+[2]เมย.62!M20+[2]พค.62!M20+[2]มิย.62!M20+[2]กค.62!M20+[2]สค.62!M20+[2]กย.62!M20</f>
        <v>1355</v>
      </c>
      <c r="N20" s="76">
        <f>[2]ตค.61!N20+[2]พย.61!N20+[2]ธค.61!N20+[2]มค62!N20+[2]กพ.62!N20+[2]มีค.62!N20+[2]เมย.62!N20+[2]พค.62!N20+[2]มิย.62!N20+[2]กค.62!N20+[2]สค.62!N20+[2]กย.62!N20</f>
        <v>40</v>
      </c>
      <c r="O20" s="76">
        <f>[2]ตค.61!O20+[2]พย.61!O20+[2]ธค.61!O20+[2]มค62!O20+[2]กพ.62!O20+[2]มีค.62!O20+[2]เมย.62!O20+[2]พค.62!O20+[2]มิย.62!O20+[2]กค.62!O20+[2]สค.62!O20+[2]กย.62!O20</f>
        <v>78</v>
      </c>
      <c r="P20" s="76">
        <f>[2]ตค.61!P20+[2]พย.61!P20+[2]ธค.61!P20+[2]มค62!P20+[2]กพ.62!P20+[2]มีค.62!P20+[2]เมย.62!P20+[2]พค.62!P20+[2]มิย.62!P20+[2]กค.62!P20+[2]สค.62!P20+[2]กย.62!P20</f>
        <v>70</v>
      </c>
      <c r="Q20" s="79">
        <f t="shared" si="3"/>
        <v>340.14419999999996</v>
      </c>
      <c r="R20" s="80">
        <f>[2]ตค.61!R20+[2]พย.61!R20+[2]ธค.61!R20+[2]มค62!R20+[2]กพ.62!R20+[2]มีค.62!R20+[2]เมย.62!R20+[2]พค.62!R20+[2]มิย.62!R20+[2]กค.62!R20+[2]สค.62!R20+[2]กย.62!R20</f>
        <v>295.91660000000002</v>
      </c>
      <c r="S20" s="80">
        <f>[2]ตค.61!S20+[2]พย.61!S20+[2]ธค.61!S20+[2]มค62!S20+[2]กพ.62!S20+[2]มีค.62!S20+[2]เมย.62!S20+[2]พค.62!S20+[2]มิย.62!S20+[2]กค.62!S20+[2]สค.62!S20+[2]กย.62!S20</f>
        <v>8.5231999999999992</v>
      </c>
      <c r="T20" s="80">
        <f>[2]ตค.61!T20+[2]พย.61!T20+[2]ธค.61!T20+[2]มค62!T20+[2]กพ.62!T20+[2]มีค.62!T20+[2]เมย.62!T20+[2]พค.62!T20+[2]มิย.62!T20+[2]กค.62!T20+[2]สค.62!T20+[2]กย.62!T20</f>
        <v>19.910600000000002</v>
      </c>
      <c r="U20" s="80">
        <f>[2]ตค.61!U20+[2]พย.61!U20+[2]ธค.61!U20+[2]มค62!U20+[2]กพ.62!U20+[2]มีค.62!U20+[2]เมย.62!U20+[2]พค.62!U20+[2]มิย.62!U20+[2]กค.62!U20+[2]สค.62!U20+[2]กย.62!U20</f>
        <v>15.793799999999999</v>
      </c>
      <c r="V20" s="81">
        <f t="shared" si="4"/>
        <v>0.60740035714285712</v>
      </c>
      <c r="W20" s="81">
        <f t="shared" si="4"/>
        <v>0.60888189300411522</v>
      </c>
      <c r="X20" s="81">
        <f t="shared" si="4"/>
        <v>0.56821333333333324</v>
      </c>
      <c r="Y20" s="81">
        <f t="shared" si="4"/>
        <v>0.64227741935483873</v>
      </c>
      <c r="Z20" s="81">
        <f t="shared" si="4"/>
        <v>0.56406428571428568</v>
      </c>
      <c r="AA20" s="72"/>
      <c r="AB20" s="72"/>
      <c r="AC20" s="72"/>
      <c r="AD20" s="72"/>
      <c r="AE20" s="72"/>
    </row>
    <row r="21" spans="1:31" s="73" customFormat="1" x14ac:dyDescent="0.5">
      <c r="A21" s="74" t="s">
        <v>48</v>
      </c>
      <c r="B21" s="75">
        <f>C21+D21+E21+F21</f>
        <v>17590</v>
      </c>
      <c r="C21" s="76">
        <f>[2]ตค.61!C21+[2]พย.61!C21+[2]ธค.61!C21+[2]มค62!C21+[2]กพ.62!C21+[2]มีค.62!C21+[2]เมย.62!C21+[2]พค.62!C21+[2]มิย.62!C21+[2]กค.62!C21+[2]สค.62!C21+[2]กย.62!C21</f>
        <v>14755</v>
      </c>
      <c r="D21" s="76">
        <f>[2]ตค.61!D21+[2]พย.61!D21+[2]ธค.61!D21+[2]มค62!D21+[2]กพ.62!D21+[2]มีค.62!D21+[2]เมย.62!D21+[2]พค.62!D21+[2]มิย.62!D21+[2]กค.62!D21+[2]สค.62!D21+[2]กย.62!D21</f>
        <v>636</v>
      </c>
      <c r="E21" s="76">
        <f>[2]ตค.61!E21+[2]พย.61!E21+[2]ธค.61!E21+[2]มค62!E21+[2]กพ.62!E21+[2]มีค.62!E21+[2]เมย.62!E21+[2]พค.62!E21+[2]มิย.62!E21+[2]กค.62!E21+[2]สค.62!E21+[2]กย.62!E21</f>
        <v>1177</v>
      </c>
      <c r="F21" s="76">
        <f>[2]ตค.61!F21+[2]พย.61!F21+[2]ธค.61!F21+[2]มค62!F21+[2]กพ.62!F21+[2]มีค.62!F21+[2]เมย.62!F21+[2]พค.62!F21+[2]มิย.62!F21+[2]กค.62!F21+[2]สค.62!F21+[2]กย.62!F21</f>
        <v>1022</v>
      </c>
      <c r="G21" s="77">
        <f t="shared" si="1"/>
        <v>687</v>
      </c>
      <c r="H21" s="76">
        <f>[2]ตค.61!H21+[2]พย.61!H21+[2]ธค.61!H21+[2]มค62!H21+[2]กพ.62!H21+[2]มีค.62!H21+[2]เมย.62!H21+[2]พค.62!H21+[2]มิย.62!H21+[2]กค.62!H21+[2]สค.62!H21+[2]กย.62!H21</f>
        <v>622</v>
      </c>
      <c r="I21" s="76">
        <f>[2]ตค.61!I21+[2]พย.61!I21+[2]ธค.61!I21+[2]มค62!I21+[2]กพ.62!I21+[2]มีค.62!I21+[2]เมย.62!I21+[2]พค.62!I21+[2]มิย.62!I21+[2]กค.62!I21+[2]สค.62!I21+[2]กย.62!I21</f>
        <v>21</v>
      </c>
      <c r="J21" s="76">
        <f>[2]ตค.61!J21+[2]พย.61!J21+[2]ธค.61!J21+[2]มค62!J21+[2]กพ.62!J21+[2]มีค.62!J21+[2]เมย.62!J21+[2]พค.62!J21+[2]มิย.62!J21+[2]กค.62!J21+[2]สค.62!J21+[2]กย.62!J21</f>
        <v>31</v>
      </c>
      <c r="K21" s="76">
        <f>[2]ตค.61!K21+[2]พย.61!K21+[2]ธค.61!K21+[2]มค62!K21+[2]กพ.62!K21+[2]มีค.62!K21+[2]เมย.62!K21+[2]พค.62!K21+[2]มิย.62!K21+[2]กค.62!K21+[2]สค.62!K21+[2]กย.62!K21</f>
        <v>13</v>
      </c>
      <c r="L21" s="78">
        <f t="shared" si="2"/>
        <v>1646</v>
      </c>
      <c r="M21" s="76">
        <f>[2]ตค.61!M21+[2]พย.61!M21+[2]ธค.61!M21+[2]มค62!M21+[2]กพ.62!M21+[2]มีค.62!M21+[2]เมย.62!M21+[2]พค.62!M21+[2]มิย.62!M21+[2]กค.62!M21+[2]สค.62!M21+[2]กย.62!M21</f>
        <v>1523</v>
      </c>
      <c r="N21" s="76">
        <f>[2]ตค.61!N21+[2]พย.61!N21+[2]ธค.61!N21+[2]มค62!N21+[2]กพ.62!N21+[2]มีค.62!N21+[2]เมย.62!N21+[2]พค.62!N21+[2]มิย.62!N21+[2]กค.62!N21+[2]สค.62!N21+[2]กย.62!N21</f>
        <v>36</v>
      </c>
      <c r="O21" s="76">
        <f>[2]ตค.61!O21+[2]พย.61!O21+[2]ธค.61!O21+[2]มค62!O21+[2]กพ.62!O21+[2]มีค.62!O21+[2]เมย.62!O21+[2]พค.62!O21+[2]มิย.62!O21+[2]กค.62!O21+[2]สค.62!O21+[2]กย.62!O21</f>
        <v>69</v>
      </c>
      <c r="P21" s="76">
        <f>[2]ตค.61!P21+[2]พย.61!P21+[2]ธค.61!P21+[2]มค62!P21+[2]กพ.62!P21+[2]มีค.62!P21+[2]เมย.62!P21+[2]พค.62!P21+[2]มิย.62!P21+[2]กค.62!P21+[2]สค.62!P21+[2]กย.62!P21</f>
        <v>18</v>
      </c>
      <c r="Q21" s="79">
        <f>R21+S21+T21+U21</f>
        <v>343.52349999999996</v>
      </c>
      <c r="R21" s="80">
        <f>[2]ตค.61!R21+[2]พย.61!R21+[2]ธค.61!R21+[2]มค62!R21+[2]กพ.62!R21+[2]มีค.62!R21+[2]เมย.62!R21+[2]พค.62!R21+[2]มิย.62!R21+[2]กค.62!R21+[2]สค.62!R21+[2]กย.62!R21</f>
        <v>315.45009999999996</v>
      </c>
      <c r="S21" s="80">
        <f>[2]ตค.61!S21+[2]พย.61!S21+[2]ธค.61!S21+[2]มค62!S21+[2]กพ.62!S21+[2]มีค.62!S21+[2]เมย.62!S21+[2]พค.62!S21+[2]มิย.62!S21+[2]กค.62!S21+[2]สค.62!S21+[2]กย.62!S21</f>
        <v>9.4794</v>
      </c>
      <c r="T21" s="80">
        <f>[2]ตค.61!T21+[2]พย.61!T21+[2]ธค.61!T21+[2]มค62!T21+[2]กพ.62!T21+[2]มีค.62!T21+[2]เมย.62!T21+[2]พค.62!T21+[2]มิย.62!T21+[2]กค.62!T21+[2]สค.62!T21+[2]กย.62!T21</f>
        <v>14.342099999999999</v>
      </c>
      <c r="U21" s="80">
        <f>[2]ตค.61!U21+[2]พย.61!U21+[2]ธค.61!U21+[2]มค62!U21+[2]กพ.62!U21+[2]มีค.62!U21+[2]เมย.62!U21+[2]พค.62!U21+[2]มิย.62!U21+[2]กค.62!U21+[2]สค.62!U21+[2]กย.62!U21</f>
        <v>4.2519</v>
      </c>
      <c r="V21" s="81">
        <f t="shared" si="4"/>
        <v>0.50003420669577869</v>
      </c>
      <c r="W21" s="81">
        <f t="shared" si="4"/>
        <v>0.50715450160771702</v>
      </c>
      <c r="X21" s="81">
        <f t="shared" si="4"/>
        <v>0.45140000000000002</v>
      </c>
      <c r="Y21" s="81">
        <f t="shared" si="4"/>
        <v>0.46264838709677414</v>
      </c>
      <c r="Z21" s="81">
        <f t="shared" si="4"/>
        <v>0.32706923076923078</v>
      </c>
      <c r="AA21" s="72"/>
      <c r="AB21" s="72"/>
      <c r="AC21" s="72"/>
      <c r="AD21" s="72"/>
      <c r="AE21" s="72"/>
    </row>
    <row r="22" spans="1:31" s="73" customFormat="1" x14ac:dyDescent="0.5">
      <c r="A22" s="82" t="s">
        <v>43</v>
      </c>
      <c r="B22" s="75">
        <f>C22+D22+E22+F22</f>
        <v>99395</v>
      </c>
      <c r="C22" s="76">
        <f>[2]ตค.61!C22+[2]พย.61!C22+[2]ธค.61!C22+[2]มค62!C22+[2]กพ.62!C22+[2]มีค.62!C22+[2]เมย.62!C22+[2]พค.62!C22+[2]มิย.62!C22+[2]กค.62!C22+[2]สค.62!C22+[2]กย.62!C22</f>
        <v>50212</v>
      </c>
      <c r="D22" s="76">
        <f>[2]ตค.61!D22+[2]พย.61!D22+[2]ธค.61!D22+[2]มค62!D22+[2]กพ.62!D22+[2]มีค.62!D22+[2]เมย.62!D22+[2]พค.62!D22+[2]มิย.62!D22+[2]กค.62!D22+[2]สค.62!D22+[2]กย.62!D22</f>
        <v>4067</v>
      </c>
      <c r="E22" s="76">
        <f>[2]ตค.61!E22+[2]พย.61!E22+[2]ธค.61!E22+[2]มค62!E22+[2]กพ.62!E22+[2]มีค.62!E22+[2]เมย.62!E22+[2]พค.62!E22+[2]มิย.62!E22+[2]กค.62!E22+[2]สค.62!E22+[2]กย.62!E22</f>
        <v>10566</v>
      </c>
      <c r="F22" s="76">
        <f>[2]ตค.61!F22+[2]พย.61!F22+[2]ธค.61!F22+[2]มค62!F22+[2]กพ.62!F22+[2]มีค.62!F22+[2]เมย.62!F22+[2]พค.62!F22+[2]มิย.62!F22+[2]กค.62!F22+[2]สค.62!F22+[2]กย.62!F22</f>
        <v>34550</v>
      </c>
      <c r="G22" s="77">
        <f>H22+I22+J22+K22</f>
        <v>3809</v>
      </c>
      <c r="H22" s="76">
        <f>[2]ตค.61!H22+[2]พย.61!H22+[2]ธค.61!H22+[2]มค62!H22+[2]กพ.62!H22+[2]มีค.62!H22+[2]เมย.62!H22+[2]พค.62!H22+[2]มิย.62!H22+[2]กค.62!H22+[2]สค.62!H22+[2]กย.62!H22</f>
        <v>3023</v>
      </c>
      <c r="I22" s="76">
        <f>[2]ตค.61!I22+[2]พย.61!I22+[2]ธค.61!I22+[2]มค62!I22+[2]กพ.62!I22+[2]มีค.62!I22+[2]เมย.62!I22+[2]พค.62!I22+[2]มิย.62!I22+[2]กค.62!I22+[2]สค.62!I22+[2]กย.62!I22</f>
        <v>142</v>
      </c>
      <c r="J22" s="76">
        <f>[2]ตค.61!J22+[2]พย.61!J22+[2]ธค.61!J22+[2]มค62!J22+[2]กพ.62!J22+[2]มีค.62!J22+[2]เมย.62!J22+[2]พค.62!J22+[2]มิย.62!J22+[2]กค.62!J22+[2]สค.62!J22+[2]กย.62!J22</f>
        <v>362</v>
      </c>
      <c r="K22" s="76">
        <f>[2]ตค.61!K22+[2]พย.61!K22+[2]ธค.61!K22+[2]มค62!K22+[2]กพ.62!K22+[2]มีค.62!K22+[2]เมย.62!K22+[2]พค.62!K22+[2]มิย.62!K22+[2]กค.62!K22+[2]สค.62!K22+[2]กย.62!K22</f>
        <v>282</v>
      </c>
      <c r="L22" s="78">
        <f>M22+N22+O22+P22</f>
        <v>13626</v>
      </c>
      <c r="M22" s="76">
        <f>[2]ตค.61!M22+[2]พย.61!M22+[2]ธค.61!M22+[2]มค62!M22+[2]กพ.62!M22+[2]มีค.62!M22+[2]เมย.62!M22+[2]พค.62!M22+[2]มิย.62!M22+[2]กค.62!M22+[2]สค.62!M22+[2]กย.62!M22</f>
        <v>10529</v>
      </c>
      <c r="N22" s="76">
        <f>[2]ตค.61!N22+[2]พย.61!N22+[2]ธค.61!N22+[2]มค62!N22+[2]กพ.62!N22+[2]มีค.62!N22+[2]เมย.62!N22+[2]พค.62!N22+[2]มิย.62!N22+[2]กค.62!N22+[2]สค.62!N22+[2]กย.62!N22</f>
        <v>514</v>
      </c>
      <c r="O22" s="76">
        <f>[2]ตค.61!O22+[2]พย.61!O22+[2]ธค.61!O22+[2]มค62!O22+[2]กพ.62!O22+[2]มีค.62!O22+[2]เมย.62!O22+[2]พค.62!O22+[2]มิย.62!O22+[2]กค.62!O22+[2]สค.62!O22+[2]กย.62!O22</f>
        <v>1629</v>
      </c>
      <c r="P22" s="76">
        <f>[2]ตค.61!P22+[2]พย.61!P22+[2]ธค.61!P22+[2]มค62!P22+[2]กพ.62!P22+[2]มีค.62!P22+[2]เมย.62!P22+[2]พค.62!P22+[2]มิย.62!P22+[2]กค.62!P22+[2]สค.62!P22+[2]กย.62!P22</f>
        <v>954</v>
      </c>
      <c r="Q22" s="79">
        <f>R22+S22+T22+U22</f>
        <v>4275.8550000000005</v>
      </c>
      <c r="R22" s="80">
        <f>[2]ตค.61!R22+[2]พย.61!R22+[2]ธค.61!R22+[2]มค62!R22+[2]กพ.62!R22+[2]มีค.62!R22+[2]เมย.62!R22+[2]พค.62!R22+[2]มิย.62!R22+[2]กค.62!R22+[2]สค.62!R22+[2]กย.62!R22</f>
        <v>3361.5110000000004</v>
      </c>
      <c r="S22" s="80">
        <f>[2]ตค.61!S22+[2]พย.61!S22+[2]ธค.61!S22+[2]มค62!S22+[2]กพ.62!S22+[2]มีค.62!S22+[2]เมย.62!S22+[2]พค.62!S22+[2]มิย.62!S22+[2]กค.62!S22+[2]สค.62!S22+[2]กย.62!S22</f>
        <v>143.21979999999999</v>
      </c>
      <c r="T22" s="80">
        <f>[2]ตค.61!T22+[2]พย.61!T22+[2]ธค.61!T22+[2]มค62!T22+[2]กพ.62!T22+[2]มีค.62!T22+[2]เมย.62!T22+[2]พค.62!T22+[2]มิย.62!T22+[2]กค.62!T22+[2]สค.62!T22+[2]กย.62!T22</f>
        <v>441.63570000000004</v>
      </c>
      <c r="U22" s="80">
        <f>[2]ตค.61!U22+[2]พย.61!U22+[2]ธค.61!U22+[2]มค62!U22+[2]กพ.62!U22+[2]มีค.62!U22+[2]เมย.62!U22+[2]พค.62!U22+[2]มิย.62!U22+[2]กค.62!U22+[2]สค.62!U22+[2]กย.62!U22</f>
        <v>329.48849999999999</v>
      </c>
      <c r="V22" s="81">
        <f>Q22/G22</f>
        <v>1.1225662903649254</v>
      </c>
      <c r="W22" s="81">
        <f>R22/H22</f>
        <v>1.1119784981806153</v>
      </c>
      <c r="X22" s="81">
        <f>S22/I22</f>
        <v>1.0085901408450704</v>
      </c>
      <c r="Y22" s="81">
        <f>T22/J22</f>
        <v>1.2199881215469615</v>
      </c>
      <c r="Z22" s="81">
        <f>U22/K22</f>
        <v>1.1683989361702127</v>
      </c>
      <c r="AA22" s="72"/>
      <c r="AB22" s="72"/>
      <c r="AC22" s="72"/>
      <c r="AD22" s="72"/>
      <c r="AE22" s="72"/>
    </row>
    <row r="23" spans="1:31" s="73" customFormat="1" ht="24" thickBot="1" x14ac:dyDescent="0.55000000000000004">
      <c r="A23" s="83" t="s">
        <v>49</v>
      </c>
      <c r="B23" s="84">
        <f>C23+D23+E23+F23</f>
        <v>13525</v>
      </c>
      <c r="C23" s="85">
        <f>[2]ตค.61!C23+[2]พย.61!C23+[2]ธค.61!C23+[2]มค62!C23+[2]กพ.62!C23+[2]มีค.62!C23+[2]เมย.62!C23+[2]พค.62!C23+[2]มิย.62!C23+[2]กค.62!C23+[2]สค.62!C23+[2]กย.62!C23</f>
        <v>10251</v>
      </c>
      <c r="D23" s="85">
        <f>[2]ตค.61!D23+[2]พย.61!D23+[2]ธค.61!D23+[2]มค62!D23+[2]กพ.62!D23+[2]มีค.62!D23+[2]เมย.62!D23+[2]พค.62!D23+[2]มิย.62!D23+[2]กค.62!D23+[2]สค.62!D23+[2]กย.62!D23</f>
        <v>639</v>
      </c>
      <c r="E23" s="85">
        <f>[2]ตค.61!E23+[2]พย.61!E23+[2]ธค.61!E23+[2]มค62!E23+[2]กพ.62!E23+[2]มีค.62!E23+[2]เมย.62!E23+[2]พค.62!E23+[2]มิย.62!E23+[2]กค.62!E23+[2]สค.62!E23+[2]กย.62!E23</f>
        <v>1447</v>
      </c>
      <c r="F23" s="85">
        <f>[2]ตค.61!F23+[2]พย.61!F23+[2]ธค.61!F23+[2]มค62!F23+[2]กพ.62!F23+[2]มีค.62!F23+[2]เมย.62!F23+[2]พค.62!F23+[2]มิย.62!F23+[2]กค.62!F23+[2]สค.62!F23+[2]กย.62!F23</f>
        <v>1188</v>
      </c>
      <c r="G23" s="86">
        <f t="shared" si="1"/>
        <v>520</v>
      </c>
      <c r="H23" s="85">
        <f>[2]ตค.61!H23+[2]พย.61!H23+[2]ธค.61!H23+[2]มค62!H23+[2]กพ.62!H23+[2]มีค.62!H23+[2]เมย.62!H23+[2]พค.62!H23+[2]มิย.62!H23+[2]กค.62!H23+[2]สค.62!H23+[2]กย.62!H23</f>
        <v>446</v>
      </c>
      <c r="I23" s="85">
        <f>[2]ตค.61!I23+[2]พย.61!I23+[2]ธค.61!I23+[2]มค62!I23+[2]กพ.62!I23+[2]มีค.62!I23+[2]เมย.62!I23+[2]พค.62!I23+[2]มิย.62!I23+[2]กค.62!I23+[2]สค.62!I23+[2]กย.62!I23</f>
        <v>13</v>
      </c>
      <c r="J23" s="85">
        <f>[2]ตค.61!J23+[2]พย.61!J23+[2]ธค.61!J23+[2]มค62!J23+[2]กพ.62!J23+[2]มีค.62!J23+[2]เมย.62!J23+[2]พค.62!J23+[2]มิย.62!J23+[2]กค.62!J23+[2]สค.62!J23+[2]กย.62!J23</f>
        <v>47</v>
      </c>
      <c r="K23" s="85">
        <f>[2]ตค.61!K23+[2]พย.61!K23+[2]ธค.61!K23+[2]มค62!K23+[2]กพ.62!K23+[2]มีค.62!K23+[2]เมย.62!K23+[2]พค.62!K23+[2]มิย.62!K23+[2]กค.62!K23+[2]สค.62!K23+[2]กย.62!K23</f>
        <v>14</v>
      </c>
      <c r="L23" s="87">
        <f t="shared" si="2"/>
        <v>1447</v>
      </c>
      <c r="M23" s="85">
        <f>[2]ตค.61!M23+[2]พย.61!M23+[2]ธค.61!M23+[2]มค62!M23+[2]กพ.62!M23+[2]มีค.62!M23+[2]เมย.62!M23+[2]พค.62!M23+[2]มิย.62!M23+[2]กค.62!M23+[2]สค.62!M23+[2]กย.62!M23</f>
        <v>1294</v>
      </c>
      <c r="N23" s="85">
        <f>[2]ตค.61!N23+[2]พย.61!N23+[2]ธค.61!N23+[2]มค62!N23+[2]กพ.62!N23+[2]มีค.62!N23+[2]เมย.62!N23+[2]พค.62!N23+[2]มิย.62!N23+[2]กค.62!N23+[2]สค.62!N23+[2]กย.62!N23</f>
        <v>19</v>
      </c>
      <c r="O23" s="85">
        <f>[2]ตค.61!O23+[2]พย.61!O23+[2]ธค.61!O23+[2]มค62!O23+[2]กพ.62!O23+[2]มีค.62!O23+[2]เมย.62!O23+[2]พค.62!O23+[2]มิย.62!O23+[2]กค.62!O23+[2]สค.62!O23+[2]กย.62!O23</f>
        <v>109</v>
      </c>
      <c r="P23" s="85">
        <f>[2]ตค.61!P23+[2]พย.61!P23+[2]ธค.61!P23+[2]มค62!P23+[2]กพ.62!P23+[2]มีค.62!P23+[2]เมย.62!P23+[2]พค.62!P23+[2]มิย.62!P23+[2]กค.62!P23+[2]สค.62!P23+[2]กย.62!P23</f>
        <v>25</v>
      </c>
      <c r="Q23" s="88">
        <f>R23+S23+T23+U23</f>
        <v>427.80509999999998</v>
      </c>
      <c r="R23" s="89">
        <f>[2]ตค.61!R23+[2]พย.61!R23+[2]ธค.61!R23+[2]มค62!R23+[2]กพ.62!R23+[2]มีค.62!R23+[2]เมย.62!R23+[2]พค.62!R23+[2]มิย.62!R23+[2]กค.62!R23+[2]สค.62!R23+[2]กย.62!R23</f>
        <v>368.87649999999996</v>
      </c>
      <c r="S23" s="89">
        <f>[2]ตค.61!S23+[2]พย.61!S23+[2]ธค.61!S23+[2]มค62!S23+[2]กพ.62!S23+[2]มีค.62!S23+[2]เมย.62!S23+[2]พค.62!S23+[2]มิย.62!S23+[2]กค.62!S23+[2]สค.62!S23+[2]กย.62!S23</f>
        <v>13.4854</v>
      </c>
      <c r="T23" s="89">
        <f>[2]ตค.61!T23+[2]พย.61!T23+[2]ธค.61!T23+[2]มค62!T23+[2]กพ.62!T23+[2]มีค.62!T23+[2]เมย.62!T23+[2]พค.62!T23+[2]มิย.62!T23+[2]กค.62!T23+[2]สค.62!T23+[2]กย.62!T23</f>
        <v>40.888100000000001</v>
      </c>
      <c r="U23" s="89">
        <f>[2]ตค.61!U23+[2]พย.61!U23+[2]ธค.61!U23+[2]มค62!U23+[2]กพ.62!U23+[2]มีค.62!U23+[2]เมย.62!U23+[2]พค.62!U23+[2]มิย.62!U23+[2]กค.62!U23+[2]สค.62!U23+[2]กย.62!U23</f>
        <v>4.5551000000000004</v>
      </c>
      <c r="V23" s="90">
        <f t="shared" ref="V23:Z24" si="5">Q23/G23</f>
        <v>0.82270211538461535</v>
      </c>
      <c r="W23" s="90">
        <f t="shared" si="5"/>
        <v>0.82707735426008966</v>
      </c>
      <c r="X23" s="90">
        <f t="shared" si="5"/>
        <v>1.0373384615384615</v>
      </c>
      <c r="Y23" s="90">
        <f t="shared" si="5"/>
        <v>0.86995957446808514</v>
      </c>
      <c r="Z23" s="90">
        <f t="shared" si="5"/>
        <v>0.32536428571428572</v>
      </c>
      <c r="AA23" s="72"/>
      <c r="AB23" s="72"/>
      <c r="AC23" s="72"/>
      <c r="AD23" s="72"/>
      <c r="AE23" s="72"/>
    </row>
    <row r="24" spans="1:31" ht="24" thickBot="1" x14ac:dyDescent="0.55000000000000004">
      <c r="A24" s="91"/>
      <c r="B24" s="92">
        <f>C24+D24+E24+F24</f>
        <v>690304</v>
      </c>
      <c r="C24" s="93">
        <f>SUM(C6:C23)</f>
        <v>488438</v>
      </c>
      <c r="D24" s="93">
        <f>SUM(D6:D23)</f>
        <v>39309</v>
      </c>
      <c r="E24" s="93">
        <f>SUM(E6:E23)</f>
        <v>83673</v>
      </c>
      <c r="F24" s="93">
        <f>SUM(F6:F23)</f>
        <v>78884</v>
      </c>
      <c r="G24" s="94">
        <f t="shared" si="1"/>
        <v>34090</v>
      </c>
      <c r="H24" s="93">
        <f>SUM(H6:H23)</f>
        <v>26762</v>
      </c>
      <c r="I24" s="93">
        <f>SUM(I6:I23)</f>
        <v>2253</v>
      </c>
      <c r="J24" s="93">
        <f>SUM(J6:J23)</f>
        <v>3389</v>
      </c>
      <c r="K24" s="93">
        <f>SUM(K6:K23)</f>
        <v>1686</v>
      </c>
      <c r="L24" s="95">
        <f t="shared" si="2"/>
        <v>144801</v>
      </c>
      <c r="M24" s="96">
        <f>SUM(M6:M23)</f>
        <v>112879</v>
      </c>
      <c r="N24" s="96">
        <f>SUM(N6:N23)</f>
        <v>8826</v>
      </c>
      <c r="O24" s="96">
        <f>SUM(O6:O23)</f>
        <v>17243</v>
      </c>
      <c r="P24" s="96">
        <f>SUM(P6:P23)</f>
        <v>5853</v>
      </c>
      <c r="Q24" s="97">
        <f>R24+S24+T24+U24</f>
        <v>40192.036800000002</v>
      </c>
      <c r="R24" s="98">
        <f>SUM(R6:R23)</f>
        <v>31354.339099999997</v>
      </c>
      <c r="S24" s="98">
        <f>SUM(S6:S23)</f>
        <v>2560.3766000000005</v>
      </c>
      <c r="T24" s="98">
        <f>SUM(T6:T23)</f>
        <v>4573.9522000000006</v>
      </c>
      <c r="U24" s="98">
        <f>SUM(U6:U23)</f>
        <v>1703.3688999999999</v>
      </c>
      <c r="V24" s="99">
        <f t="shared" si="5"/>
        <v>1.1789978527427398</v>
      </c>
      <c r="W24" s="99">
        <f t="shared" si="5"/>
        <v>1.1715992489350571</v>
      </c>
      <c r="X24" s="99">
        <f t="shared" si="5"/>
        <v>1.1364299156679984</v>
      </c>
      <c r="Y24" s="99">
        <f t="shared" si="5"/>
        <v>1.34964656240779</v>
      </c>
      <c r="Z24" s="99">
        <f t="shared" si="5"/>
        <v>1.0103018386714115</v>
      </c>
    </row>
    <row r="25" spans="1:31" x14ac:dyDescent="0.5">
      <c r="A25" s="100"/>
      <c r="B25" s="101"/>
      <c r="C25" s="72"/>
      <c r="D25" s="72"/>
      <c r="E25" s="72"/>
      <c r="F25" s="72"/>
      <c r="G25" s="101"/>
      <c r="H25" s="72"/>
      <c r="I25" s="72"/>
      <c r="J25" s="72"/>
      <c r="K25" s="72"/>
    </row>
    <row r="26" spans="1:31" x14ac:dyDescent="0.5">
      <c r="A26" s="100"/>
      <c r="B26" s="101"/>
      <c r="C26" s="72"/>
      <c r="D26" s="72"/>
      <c r="E26" s="72"/>
      <c r="F26" s="72"/>
      <c r="G26" s="101"/>
      <c r="H26" s="72"/>
      <c r="I26" s="72"/>
      <c r="J26" s="72"/>
      <c r="K26" s="72"/>
    </row>
    <row r="27" spans="1:31" x14ac:dyDescent="0.5">
      <c r="A27" s="100"/>
      <c r="B27" s="101"/>
      <c r="C27" s="72"/>
      <c r="D27" s="72"/>
      <c r="E27" s="72"/>
      <c r="F27" s="72"/>
      <c r="G27" s="101"/>
      <c r="H27" s="72"/>
      <c r="I27" s="72"/>
      <c r="J27" s="72"/>
      <c r="K27" s="72"/>
    </row>
  </sheetData>
  <mergeCells count="14">
    <mergeCell ref="E4:E5"/>
    <mergeCell ref="F4:F5"/>
    <mergeCell ref="AB4:AB5"/>
    <mergeCell ref="AC4:AC5"/>
    <mergeCell ref="A2:A5"/>
    <mergeCell ref="B2:F3"/>
    <mergeCell ref="G2:Z2"/>
    <mergeCell ref="G3:K3"/>
    <mergeCell ref="L3:P3"/>
    <mergeCell ref="Q3:U3"/>
    <mergeCell ref="V3:Z3"/>
    <mergeCell ref="B4:B5"/>
    <mergeCell ref="C4:C5"/>
    <mergeCell ref="D4:D5"/>
  </mergeCells>
  <pageMargins left="0.118110236220472" right="0.118110236220472" top="0.35433070866141703" bottom="0.35433070866141703" header="0.31496062992126" footer="0.31496062992126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AE27"/>
  <sheetViews>
    <sheetView tabSelected="1" topLeftCell="A6" zoomScale="89" zoomScaleNormal="89" workbookViewId="0">
      <pane xSplit="1" topLeftCell="B1" activePane="topRight" state="frozen"/>
      <selection pane="topRight" activeCell="A18" sqref="A18"/>
    </sheetView>
  </sheetViews>
  <sheetFormatPr defaultColWidth="9" defaultRowHeight="23.25" x14ac:dyDescent="0.5"/>
  <cols>
    <col min="1" max="1" width="15.375" style="47" customWidth="1"/>
    <col min="2" max="2" width="11.75" style="48" customWidth="1"/>
    <col min="3" max="3" width="10.75" style="47" customWidth="1"/>
    <col min="4" max="4" width="10.25" style="47" customWidth="1"/>
    <col min="5" max="5" width="9.875" style="47" customWidth="1"/>
    <col min="6" max="6" width="10.625" style="47" customWidth="1"/>
    <col min="7" max="7" width="11.375" style="48" customWidth="1"/>
    <col min="8" max="8" width="10.5" style="47" customWidth="1"/>
    <col min="9" max="9" width="10.375" style="47" customWidth="1"/>
    <col min="10" max="11" width="9.25" style="47" customWidth="1"/>
    <col min="12" max="12" width="10" style="49" customWidth="1"/>
    <col min="13" max="13" width="9.875" style="50" customWidth="1"/>
    <col min="14" max="14" width="9.125" style="50" customWidth="1"/>
    <col min="15" max="15" width="10.125" style="50" bestFit="1" customWidth="1"/>
    <col min="16" max="16" width="9.5" style="50" customWidth="1"/>
    <col min="17" max="17" width="13.625" style="49" customWidth="1"/>
    <col min="18" max="18" width="13.625" style="50" bestFit="1" customWidth="1"/>
    <col min="19" max="19" width="12.625" style="50" bestFit="1" customWidth="1"/>
    <col min="20" max="20" width="13.375" style="50" customWidth="1"/>
    <col min="21" max="21" width="13.5" style="50" bestFit="1" customWidth="1"/>
    <col min="22" max="22" width="8.875" style="50" bestFit="1" customWidth="1"/>
    <col min="23" max="23" width="9.5" style="50" customWidth="1"/>
    <col min="24" max="24" width="9.875" style="50" customWidth="1"/>
    <col min="25" max="25" width="12" style="50" customWidth="1"/>
    <col min="26" max="26" width="12.5" style="50" bestFit="1" customWidth="1"/>
    <col min="27" max="27" width="10.625" style="50" bestFit="1" customWidth="1"/>
    <col min="28" max="29" width="9" style="50"/>
    <col min="30" max="30" width="10.875" style="50" bestFit="1" customWidth="1"/>
    <col min="31" max="31" width="11" style="50" bestFit="1" customWidth="1"/>
    <col min="32" max="16384" width="9" style="47"/>
  </cols>
  <sheetData>
    <row r="1" spans="1:31" ht="24" thickBot="1" x14ac:dyDescent="0.55000000000000004">
      <c r="A1" s="45" t="s">
        <v>84</v>
      </c>
      <c r="B1" s="45"/>
      <c r="C1" s="46"/>
      <c r="D1" s="46"/>
      <c r="E1" s="46"/>
    </row>
    <row r="2" spans="1:31" s="52" customFormat="1" ht="21.75" thickBot="1" x14ac:dyDescent="0.5">
      <c r="A2" s="145" t="s">
        <v>1</v>
      </c>
      <c r="B2" s="149" t="s">
        <v>71</v>
      </c>
      <c r="C2" s="150"/>
      <c r="D2" s="150"/>
      <c r="E2" s="150"/>
      <c r="F2" s="151"/>
      <c r="G2" s="155" t="s">
        <v>72</v>
      </c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7"/>
      <c r="AA2" s="51"/>
      <c r="AB2" s="51"/>
      <c r="AC2" s="51"/>
      <c r="AD2" s="51"/>
      <c r="AE2" s="51"/>
    </row>
    <row r="3" spans="1:31" s="52" customFormat="1" ht="21.75" thickBot="1" x14ac:dyDescent="0.5">
      <c r="A3" s="148"/>
      <c r="B3" s="152"/>
      <c r="C3" s="153"/>
      <c r="D3" s="153"/>
      <c r="E3" s="153"/>
      <c r="F3" s="154"/>
      <c r="G3" s="158" t="s">
        <v>73</v>
      </c>
      <c r="H3" s="159"/>
      <c r="I3" s="159"/>
      <c r="J3" s="159"/>
      <c r="K3" s="160"/>
      <c r="L3" s="161" t="s">
        <v>74</v>
      </c>
      <c r="M3" s="162"/>
      <c r="N3" s="162"/>
      <c r="O3" s="162"/>
      <c r="P3" s="163"/>
      <c r="Q3" s="164" t="s">
        <v>75</v>
      </c>
      <c r="R3" s="165"/>
      <c r="S3" s="165"/>
      <c r="T3" s="165"/>
      <c r="U3" s="166"/>
      <c r="V3" s="167" t="s">
        <v>76</v>
      </c>
      <c r="W3" s="168"/>
      <c r="X3" s="168"/>
      <c r="Y3" s="168"/>
      <c r="Z3" s="169"/>
      <c r="AA3" s="58"/>
      <c r="AB3" s="58"/>
      <c r="AC3" s="58"/>
      <c r="AD3" s="58"/>
      <c r="AE3" s="58"/>
    </row>
    <row r="4" spans="1:31" s="52" customFormat="1" ht="21" x14ac:dyDescent="0.45">
      <c r="A4" s="148"/>
      <c r="B4" s="170" t="s">
        <v>77</v>
      </c>
      <c r="C4" s="145" t="s">
        <v>78</v>
      </c>
      <c r="D4" s="145" t="s">
        <v>79</v>
      </c>
      <c r="E4" s="145" t="s">
        <v>80</v>
      </c>
      <c r="F4" s="145" t="s">
        <v>81</v>
      </c>
      <c r="G4" s="53" t="s">
        <v>82</v>
      </c>
      <c r="H4" s="54" t="s">
        <v>78</v>
      </c>
      <c r="I4" s="55" t="s">
        <v>79</v>
      </c>
      <c r="J4" s="56" t="s">
        <v>80</v>
      </c>
      <c r="K4" s="57" t="s">
        <v>81</v>
      </c>
      <c r="L4" s="53" t="s">
        <v>82</v>
      </c>
      <c r="M4" s="54" t="s">
        <v>78</v>
      </c>
      <c r="N4" s="55" t="s">
        <v>79</v>
      </c>
      <c r="O4" s="56" t="s">
        <v>80</v>
      </c>
      <c r="P4" s="57" t="s">
        <v>81</v>
      </c>
      <c r="Q4" s="53" t="s">
        <v>82</v>
      </c>
      <c r="R4" s="54" t="s">
        <v>78</v>
      </c>
      <c r="S4" s="55" t="s">
        <v>79</v>
      </c>
      <c r="T4" s="56" t="s">
        <v>80</v>
      </c>
      <c r="U4" s="57" t="s">
        <v>81</v>
      </c>
      <c r="V4" s="53" t="s">
        <v>82</v>
      </c>
      <c r="W4" s="54" t="s">
        <v>78</v>
      </c>
      <c r="X4" s="55" t="s">
        <v>79</v>
      </c>
      <c r="Y4" s="56" t="s">
        <v>80</v>
      </c>
      <c r="Z4" s="57" t="s">
        <v>81</v>
      </c>
      <c r="AA4" s="58"/>
      <c r="AB4" s="147"/>
      <c r="AC4" s="147"/>
      <c r="AD4" s="58"/>
      <c r="AE4" s="58"/>
    </row>
    <row r="5" spans="1:31" s="52" customFormat="1" ht="15" customHeight="1" thickBot="1" x14ac:dyDescent="0.5">
      <c r="A5" s="146"/>
      <c r="B5" s="171"/>
      <c r="C5" s="146"/>
      <c r="D5" s="146"/>
      <c r="E5" s="146"/>
      <c r="F5" s="146"/>
      <c r="G5" s="59"/>
      <c r="H5" s="60"/>
      <c r="I5" s="61"/>
      <c r="J5" s="62"/>
      <c r="K5" s="63"/>
      <c r="L5" s="59"/>
      <c r="M5" s="60"/>
      <c r="N5" s="61"/>
      <c r="O5" s="62"/>
      <c r="P5" s="63"/>
      <c r="Q5" s="59"/>
      <c r="R5" s="60"/>
      <c r="S5" s="61"/>
      <c r="T5" s="62"/>
      <c r="U5" s="63"/>
      <c r="V5" s="59"/>
      <c r="W5" s="60"/>
      <c r="X5" s="61"/>
      <c r="Y5" s="62"/>
      <c r="Z5" s="63"/>
      <c r="AA5" s="58"/>
      <c r="AB5" s="147"/>
      <c r="AC5" s="147"/>
      <c r="AD5" s="58"/>
      <c r="AE5" s="58"/>
    </row>
    <row r="6" spans="1:31" s="73" customFormat="1" x14ac:dyDescent="0.5">
      <c r="A6" s="64" t="s">
        <v>32</v>
      </c>
      <c r="B6" s="65">
        <f>C6+D6+E6+F6</f>
        <v>356395</v>
      </c>
      <c r="C6" s="66">
        <f>[1]ตค.61!C6+[1]พย.61!C6+[1]ธค.61!C6+[1]มค62!C6+[1]กพ.62!C6+[1]มีค.62!C6+[1]เมย.62!C6+[1]พค.62!C6+[1]มิย.62!C6+[1]กค.62!C6+[1]สค.62!C6+[1]กย.62!C6</f>
        <v>223649</v>
      </c>
      <c r="D6" s="66">
        <f>[1]ตค.61!D6+[1]พย.61!D6+[1]ธค.61!D6+[1]มค62!D6+[1]กพ.62!D6+[1]มีค.62!D6+[1]เมย.62!D6+[1]พค.62!D6+[1]มิย.62!D6+[1]กค.62!D6+[1]สค.62!D6+[1]กย.62!D6</f>
        <v>37634</v>
      </c>
      <c r="E6" s="66">
        <f>[1]ตค.61!E6+[1]พย.61!E6+[1]ธค.61!E6+[1]มค62!E6+[1]กพ.62!E6+[1]มีค.62!E6+[1]เมย.62!E6+[1]พค.62!E6+[1]มิย.62!E6+[1]กค.62!E6+[1]สค.62!E6+[1]กย.62!E6</f>
        <v>69076</v>
      </c>
      <c r="F6" s="66">
        <f>[1]ตค.61!F6+[1]พย.61!F6+[1]ธค.61!F6+[1]มค62!F6+[1]กพ.62!F6+[1]มีค.62!F6+[1]เมย.62!F6+[1]พค.62!F6+[1]มิย.62!F6+[1]กค.62!F6+[1]สค.62!F6+[1]กย.62!F6</f>
        <v>26036</v>
      </c>
      <c r="G6" s="67">
        <f>H6+I6+J6+K6</f>
        <v>26155</v>
      </c>
      <c r="H6" s="66">
        <f>[1]ตค.61!H6+[1]พย.61!H6+[1]ธค.61!H6+[1]มค62!H6+[1]กพ.62!H6+[1]มีค.62!H6+[1]เมย.62!H6+[1]พค.62!H6+[1]มิย.62!H6+[1]กค.62!H6+[1]สค.62!H6+[1]กย.62!H6</f>
        <v>19219</v>
      </c>
      <c r="I6" s="66">
        <f>[1]ตค.61!I6+[1]พย.61!I6+[1]ธค.61!I6+[1]มค62!I6+[1]กพ.62!I6+[1]มีค.62!I6+[1]เมย.62!I6+[1]พค.62!I6+[1]มิย.62!I6+[1]กค.62!I6+[1]สค.62!I6+[1]กย.62!I6</f>
        <v>2753</v>
      </c>
      <c r="J6" s="66">
        <f>[1]ตค.61!J6+[1]พย.61!J6+[1]ธค.61!J6+[1]มค62!J6+[1]กพ.62!J6+[1]มีค.62!J6+[1]เมย.62!J6+[1]พค.62!J6+[1]มิย.62!J6+[1]กค.62!J6+[1]สค.62!J6+[1]กย.62!J6</f>
        <v>3271</v>
      </c>
      <c r="K6" s="66">
        <f>[1]ตค.61!K6+[1]พย.61!K6+[1]ธค.61!K6+[1]มค62!K6+[1]กพ.62!K6+[1]มีค.62!K6+[1]เมย.62!K6+[1]พค.62!K6+[1]มิย.62!K6+[1]กค.62!K6+[1]สค.62!K6+[1]กย.62!K6</f>
        <v>912</v>
      </c>
      <c r="L6" s="68">
        <f>M6+N6+O6+P6</f>
        <v>151914</v>
      </c>
      <c r="M6" s="66">
        <f>[1]ตค.61!M6+[1]พย.61!M6+[1]ธค.61!M6+[1]มค62!M6+[1]กพ.62!M6+[1]มีค.62!M6+[1]เมย.62!M6+[1]พค.62!M6+[1]มิย.62!M6+[1]กค.62!M6+[1]สค.62!M6+[1]กย.62!M6</f>
        <v>112083</v>
      </c>
      <c r="N6" s="66">
        <f>[1]ตค.61!N6+[1]พย.61!N6+[1]ธค.61!N6+[1]มค62!N6+[1]กพ.62!N6+[1]มีค.62!N6+[1]เมย.62!N6+[1]พค.62!N6+[1]มิย.62!N6+[1]กค.62!N6+[1]สค.62!N6+[1]กย.62!N6</f>
        <v>13351</v>
      </c>
      <c r="O6" s="66">
        <f>[1]ตค.61!O6+[1]พย.61!O6+[1]ธค.61!O6+[1]มค62!O6+[1]กพ.62!O6+[1]มีค.62!O6+[1]เมย.62!O6+[1]พค.62!O6+[1]มิย.62!O6+[1]กค.62!O6+[1]สค.62!O6+[1]กย.62!O6</f>
        <v>21722</v>
      </c>
      <c r="P6" s="66">
        <f>[1]ตค.61!P6+[1]พย.61!P6+[1]ธค.61!P6+[1]มค62!P6+[1]กพ.62!P6+[1]มีค.62!P6+[1]เมย.62!P6+[1]พค.62!P6+[1]มิย.62!P6+[1]กค.62!P6+[1]สค.62!P6+[1]กย.62!P6</f>
        <v>4758</v>
      </c>
      <c r="Q6" s="69">
        <f>R6+S6+T6+U6</f>
        <v>46886.159699999997</v>
      </c>
      <c r="R6" s="70">
        <f>[1]ตค.61!R6+[1]พย.61!R6+[1]ธค.61!R6+[1]มค62!R6+[1]กพ.62!R6+[1]มีค.62!R6+[1]เมย.62!R6+[1]พค.62!R6+[1]มิย.62!R6+[1]กค.62!R6+[1]สค.62!R6+[1]กย.62!R6</f>
        <v>35474.520000000004</v>
      </c>
      <c r="S6" s="70">
        <f>[1]ตค.61!S6+[1]พย.61!S6+[1]ธค.61!S6+[1]มค62!S6+[1]กพ.62!S6+[1]มีค.62!S6+[1]เมย.62!S6+[1]พค.62!S6+[1]มิย.62!S6+[1]กค.62!S6+[1]สค.62!S6+[1]กย.62!S6</f>
        <v>4062.3520000000003</v>
      </c>
      <c r="T6" s="70">
        <f>[1]ตค.61!T6+[1]พย.61!T6+[1]ธค.61!T6+[1]มค62!T6+[1]กพ.62!T6+[1]มีค.62!T6+[1]เมย.62!T6+[1]พค.62!T6+[1]มิย.62!T6+[1]กค.62!T6+[1]สค.62!T6+[1]กย.62!T6</f>
        <v>5967.4169000000002</v>
      </c>
      <c r="U6" s="70">
        <f>[1]ตค.61!U6+[1]พย.61!U6+[1]ธค.61!U6+[1]มค62!U6+[1]กพ.62!U6+[1]มีค.62!U6+[1]เมย.62!U6+[1]พค.62!U6+[1]มิย.62!U6+[1]กค.62!U6+[1]สค.62!U6+[1]กย.62!U6</f>
        <v>1381.8708000000001</v>
      </c>
      <c r="V6" s="71">
        <f>Q6/G6</f>
        <v>1.7926270196903076</v>
      </c>
      <c r="W6" s="71">
        <f>R6/H6</f>
        <v>1.8458046724595454</v>
      </c>
      <c r="X6" s="71">
        <f>S6/I6</f>
        <v>1.4756091536505631</v>
      </c>
      <c r="Y6" s="71">
        <f>T6/J6</f>
        <v>1.8243402323448488</v>
      </c>
      <c r="Z6" s="71">
        <f>U6/K6</f>
        <v>1.515209210526316</v>
      </c>
      <c r="AA6" s="72"/>
      <c r="AB6" s="72"/>
      <c r="AC6" s="72"/>
      <c r="AD6" s="72"/>
      <c r="AE6" s="72"/>
    </row>
    <row r="7" spans="1:31" s="73" customFormat="1" x14ac:dyDescent="0.5">
      <c r="A7" s="74" t="s">
        <v>33</v>
      </c>
      <c r="B7" s="75">
        <f t="shared" ref="B7:B20" si="0">C7+D7+E7+F7</f>
        <v>44545</v>
      </c>
      <c r="C7" s="76">
        <f>[1]ตค.61!C7+[1]พย.61!C7+[1]ธค.61!C7+[1]มค62!C7+[1]กพ.62!C7+[1]มีค.62!C7+[1]เมย.62!C7+[1]พค.62!C7+[1]มิย.62!C7+[1]กค.62!C7+[1]สค.62!C7+[1]กย.62!C7</f>
        <v>37584</v>
      </c>
      <c r="D7" s="76">
        <f>[1]ตค.61!D7+[1]พย.61!D7+[1]ธค.61!D7+[1]มค62!D7+[1]กพ.62!D7+[1]มีค.62!D7+[1]เมย.62!D7+[1]พค.62!D7+[1]มิย.62!D7+[1]กค.62!D7+[1]สค.62!D7+[1]กย.62!D7</f>
        <v>1011</v>
      </c>
      <c r="E7" s="76">
        <f>[1]ตค.61!E7+[1]พย.61!E7+[1]ธค.61!E7+[1]มค62!E7+[1]กพ.62!E7+[1]มีค.62!E7+[1]เมย.62!E7+[1]พค.62!E7+[1]มิย.62!E7+[1]กค.62!E7+[1]สค.62!E7+[1]กย.62!E7</f>
        <v>2624</v>
      </c>
      <c r="F7" s="76">
        <f>[1]ตค.61!F7+[1]พย.61!F7+[1]ธค.61!F7+[1]มค62!F7+[1]กพ.62!F7+[1]มีค.62!F7+[1]เมย.62!F7+[1]พค.62!F7+[1]มิย.62!F7+[1]กค.62!F7+[1]สค.62!F7+[1]กย.62!F7</f>
        <v>3326</v>
      </c>
      <c r="G7" s="77">
        <f t="shared" ref="G7:G24" si="1">H7+I7+J7+K7</f>
        <v>1345</v>
      </c>
      <c r="H7" s="76">
        <f>[1]ตค.61!H7+[1]พย.61!H7+[1]ธค.61!H7+[1]มค62!H7+[1]กพ.62!H7+[1]มีค.62!H7+[1]เมย.62!H7+[1]พค.62!H7+[1]มิย.62!H7+[1]กค.62!H7+[1]สค.62!H7+[1]กย.62!H7</f>
        <v>1221</v>
      </c>
      <c r="I7" s="76">
        <f>[1]ตค.61!I7+[1]พย.61!I7+[1]ธค.61!I7+[1]มค62!I7+[1]กพ.62!I7+[1]มีค.62!I7+[1]เมย.62!I7+[1]พค.62!I7+[1]มิย.62!I7+[1]กค.62!I7+[1]สค.62!I7+[1]กย.62!I7</f>
        <v>42</v>
      </c>
      <c r="J7" s="76">
        <f>[1]ตค.61!J7+[1]พย.61!J7+[1]ธค.61!J7+[1]มค62!J7+[1]กพ.62!J7+[1]มีค.62!J7+[1]เมย.62!J7+[1]พค.62!J7+[1]มิย.62!J7+[1]กค.62!J7+[1]สค.62!J7+[1]กย.62!J7</f>
        <v>61</v>
      </c>
      <c r="K7" s="76">
        <f>[1]ตค.61!K7+[1]พย.61!K7+[1]ธค.61!K7+[1]มค62!K7+[1]กพ.62!K7+[1]มีค.62!K7+[1]เมย.62!K7+[1]พค.62!K7+[1]มิย.62!K7+[1]กค.62!K7+[1]สค.62!K7+[1]กย.62!K7</f>
        <v>21</v>
      </c>
      <c r="L7" s="78">
        <f t="shared" ref="L7:L24" si="2">M7+N7+O7+P7</f>
        <v>4874</v>
      </c>
      <c r="M7" s="76">
        <f>[1]ตค.61!M7+[1]พย.61!M7+[1]ธค.61!M7+[1]มค62!M7+[1]กพ.62!M7+[1]มีค.62!M7+[1]เมย.62!M7+[1]พค.62!M7+[1]มิย.62!M7+[1]กค.62!M7+[1]สค.62!M7+[1]กย.62!M7</f>
        <v>4522</v>
      </c>
      <c r="N7" s="76">
        <f>[1]ตค.61!N7+[1]พย.61!N7+[1]ธค.61!N7+[1]มค62!N7+[1]กพ.62!N7+[1]มีค.62!N7+[1]เมย.62!N7+[1]พค.62!N7+[1]มิย.62!N7+[1]กค.62!N7+[1]สค.62!N7+[1]กย.62!N7</f>
        <v>116</v>
      </c>
      <c r="O7" s="76">
        <f>[1]ตค.61!O7+[1]พย.61!O7+[1]ธค.61!O7+[1]มค62!O7+[1]กพ.62!O7+[1]มีค.62!O7+[1]เมย.62!O7+[1]พค.62!O7+[1]มิย.62!O7+[1]กค.62!O7+[1]สค.62!O7+[1]กย.62!O7</f>
        <v>198</v>
      </c>
      <c r="P7" s="76">
        <f>[1]ตค.61!P7+[1]พย.61!P7+[1]ธค.61!P7+[1]มค62!P7+[1]กพ.62!P7+[1]มีค.62!P7+[1]เมย.62!P7+[1]พค.62!P7+[1]มิย.62!P7+[1]กค.62!P7+[1]สค.62!P7+[1]กย.62!P7</f>
        <v>38</v>
      </c>
      <c r="Q7" s="79">
        <f t="shared" ref="Q7:Q20" si="3">R7+S7+T7+U7</f>
        <v>962.06539999999984</v>
      </c>
      <c r="R7" s="80">
        <f>[1]ตค.61!R7+[1]พย.61!R7+[1]ธค.61!R7+[1]มค62!R7+[1]กพ.62!R7+[1]มีค.62!R7+[1]เมย.62!R7+[1]พค.62!R7+[1]มิย.62!R7+[1]กค.62!R7+[1]สค.62!R7+[1]กย.62!R7</f>
        <v>884.88079999999991</v>
      </c>
      <c r="S7" s="80">
        <f>[1]ตค.61!S7+[1]พย.61!S7+[1]ธค.61!S7+[1]มค62!S7+[1]กพ.62!S7+[1]มีค.62!S7+[1]เมย.62!S7+[1]พค.62!S7+[1]มิย.62!S7+[1]กค.62!S7+[1]สค.62!S7+[1]กย.62!S7</f>
        <v>22.125499999999999</v>
      </c>
      <c r="T7" s="80">
        <f>[1]ตค.61!T7+[1]พย.61!T7+[1]ธค.61!T7+[1]มค62!T7+[1]กพ.62!T7+[1]มีค.62!T7+[1]เมย.62!T7+[1]พค.62!T7+[1]มิย.62!T7+[1]กค.62!T7+[1]สค.62!T7+[1]กย.62!T7</f>
        <v>45.050299999999993</v>
      </c>
      <c r="U7" s="80">
        <f>[1]ตค.61!U7+[1]พย.61!U7+[1]ธค.61!U7+[1]มค62!U7+[1]กพ.62!U7+[1]มีค.62!U7+[1]เมย.62!U7+[1]พค.62!U7+[1]มิย.62!U7+[1]กค.62!U7+[1]สค.62!U7+[1]กย.62!U7</f>
        <v>10.008800000000001</v>
      </c>
      <c r="V7" s="81">
        <f t="shared" ref="V7:Z21" si="4">Q7/G7</f>
        <v>0.7152902602230482</v>
      </c>
      <c r="W7" s="81">
        <f t="shared" si="4"/>
        <v>0.72471809991809988</v>
      </c>
      <c r="X7" s="81">
        <f t="shared" si="4"/>
        <v>0.52679761904761901</v>
      </c>
      <c r="Y7" s="81">
        <f t="shared" si="4"/>
        <v>0.73852950819672114</v>
      </c>
      <c r="Z7" s="81">
        <f t="shared" si="4"/>
        <v>0.47660952380952387</v>
      </c>
      <c r="AA7" s="72"/>
      <c r="AB7" s="72"/>
      <c r="AC7" s="72"/>
      <c r="AD7" s="72"/>
      <c r="AE7" s="72"/>
    </row>
    <row r="8" spans="1:31" s="73" customFormat="1" x14ac:dyDescent="0.5">
      <c r="A8" s="104" t="s">
        <v>34</v>
      </c>
      <c r="B8" s="75">
        <f t="shared" si="0"/>
        <v>39458</v>
      </c>
      <c r="C8" s="76">
        <f>[1]ตค.61!C8+[1]พย.61!C8+[1]ธค.61!C8+[1]มค62!C8+[1]กพ.62!C8+[1]มีค.62!C8+[1]เมย.62!C8+[1]พค.62!C8+[1]มิย.62!C8+[1]กค.62!C8+[1]สค.62!C8+[1]กย.62!C8</f>
        <v>26366</v>
      </c>
      <c r="D8" s="76">
        <f>[1]ตค.61!D8+[1]พย.61!D8+[1]ธค.61!D8+[1]มค62!D8+[1]กพ.62!D8+[1]มีค.62!D8+[1]เมย.62!D8+[1]พค.62!D8+[1]มิย.62!D8+[1]กค.62!D8+[1]สค.62!D8+[1]กย.62!D8</f>
        <v>1317</v>
      </c>
      <c r="E8" s="76">
        <f>[1]ตค.61!E8+[1]พย.61!E8+[1]ธค.61!E8+[1]มค62!E8+[1]กพ.62!E8+[1]มีค.62!E8+[1]เมย.62!E8+[1]พค.62!E8+[1]มิย.62!E8+[1]กค.62!E8+[1]สค.62!E8+[1]กย.62!E8</f>
        <v>3282</v>
      </c>
      <c r="F8" s="76">
        <f>[1]ตค.61!F8+[1]พย.61!F8+[1]ธค.61!F8+[1]มค62!F8+[1]กพ.62!F8+[1]มีค.62!F8+[1]เมย.62!F8+[1]พค.62!F8+[1]มิย.62!F8+[1]กค.62!F8+[1]สค.62!F8+[1]กย.62!F8</f>
        <v>8493</v>
      </c>
      <c r="G8" s="77">
        <f t="shared" si="1"/>
        <v>1327</v>
      </c>
      <c r="H8" s="76">
        <f>[1]ตค.61!H8+[1]พย.61!H8+[1]ธค.61!H8+[1]มค62!H8+[1]กพ.62!H8+[1]มีค.62!H8+[1]เมย.62!H8+[1]พค.62!H8+[1]มิย.62!H8+[1]กค.62!H8+[1]สค.62!H8+[1]กย.62!H8</f>
        <v>1120</v>
      </c>
      <c r="I8" s="76">
        <f>[1]ตค.61!I8+[1]พย.61!I8+[1]ธค.61!I8+[1]มค62!I8+[1]กพ.62!I8+[1]มีค.62!I8+[1]เมย.62!I8+[1]พค.62!I8+[1]มิย.62!I8+[1]กค.62!I8+[1]สค.62!I8+[1]กย.62!I8</f>
        <v>65</v>
      </c>
      <c r="J8" s="76">
        <f>[1]ตค.61!J8+[1]พย.61!J8+[1]ธค.61!J8+[1]มค62!J8+[1]กพ.62!J8+[1]มีค.62!J8+[1]เมย.62!J8+[1]พค.62!J8+[1]มิย.62!J8+[1]กค.62!J8+[1]สค.62!J8+[1]กย.62!J8</f>
        <v>79</v>
      </c>
      <c r="K8" s="76">
        <f>[1]ตค.61!K8+[1]พย.61!K8+[1]ธค.61!K8+[1]มค62!K8+[1]กพ.62!K8+[1]มีค.62!K8+[1]เมย.62!K8+[1]พค.62!K8+[1]มิย.62!K8+[1]กค.62!K8+[1]สค.62!K8+[1]กย.62!K8</f>
        <v>63</v>
      </c>
      <c r="L8" s="78">
        <f t="shared" si="2"/>
        <v>4202</v>
      </c>
      <c r="M8" s="76">
        <f>[1]ตค.61!M8+[1]พย.61!M8+[1]ธค.61!M8+[1]มค62!M8+[1]กพ.62!M8+[1]มีค.62!M8+[1]เมย.62!M8+[1]พค.62!M8+[1]มิย.62!M8+[1]กค.62!M8+[1]สค.62!M8+[1]กย.62!M8</f>
        <v>3636</v>
      </c>
      <c r="N8" s="76">
        <f>[1]ตค.61!N8+[1]พย.61!N8+[1]ธค.61!N8+[1]มค62!N8+[1]กพ.62!N8+[1]มีค.62!N8+[1]เมย.62!N8+[1]พค.62!N8+[1]มิย.62!N8+[1]กค.62!N8+[1]สค.62!N8+[1]กย.62!N8</f>
        <v>164</v>
      </c>
      <c r="O8" s="76">
        <f>[1]ตค.61!O8+[1]พย.61!O8+[1]ธค.61!O8+[1]มค62!O8+[1]กพ.62!O8+[1]มีค.62!O8+[1]เมย.62!O8+[1]พค.62!O8+[1]มิย.62!O8+[1]กค.62!O8+[1]สค.62!O8+[1]กย.62!O8</f>
        <v>252</v>
      </c>
      <c r="P8" s="76">
        <f>[1]ตค.61!P8+[1]พย.61!P8+[1]ธค.61!P8+[1]มค62!P8+[1]กพ.62!P8+[1]มีค.62!P8+[1]เมย.62!P8+[1]พค.62!P8+[1]มิย.62!P8+[1]กค.62!P8+[1]สค.62!P8+[1]กย.62!P8</f>
        <v>150</v>
      </c>
      <c r="Q8" s="79">
        <f t="shared" si="3"/>
        <v>901.59940000000006</v>
      </c>
      <c r="R8" s="80">
        <f>[1]ตค.61!R8+[1]พย.61!R8+[1]ธค.61!R8+[1]มค62!R8+[1]กพ.62!R8+[1]มีค.62!R8+[1]เมย.62!R8+[1]พค.62!R8+[1]มิย.62!R8+[1]กค.62!R8+[1]สค.62!R8+[1]กย.62!R8</f>
        <v>773.38279999999997</v>
      </c>
      <c r="S8" s="80">
        <f>[1]ตค.61!S8+[1]พย.61!S8+[1]ธค.61!S8+[1]มค62!S8+[1]กพ.62!S8+[1]มีค.62!S8+[1]เมย.62!S8+[1]พค.62!S8+[1]มิย.62!S8+[1]กค.62!S8+[1]สค.62!S8+[1]กย.62!S8</f>
        <v>34.992600000000003</v>
      </c>
      <c r="T8" s="80">
        <f>[1]ตค.61!T8+[1]พย.61!T8+[1]ธค.61!T8+[1]มค62!T8+[1]กพ.62!T8+[1]มีค.62!T8+[1]เมย.62!T8+[1]พค.62!T8+[1]มิย.62!T8+[1]กค.62!T8+[1]สค.62!T8+[1]กย.62!T8</f>
        <v>61.548899999999996</v>
      </c>
      <c r="U8" s="80">
        <f>[1]ตค.61!U8+[1]พย.61!U8+[1]ธค.61!U8+[1]มค62!U8+[1]กพ.62!U8+[1]มีค.62!U8+[1]เมย.62!U8+[1]พค.62!U8+[1]มิย.62!U8+[1]กค.62!U8+[1]สค.62!U8+[1]กย.62!U8</f>
        <v>31.6751</v>
      </c>
      <c r="V8" s="81">
        <f t="shared" si="4"/>
        <v>0.67942682743029392</v>
      </c>
      <c r="W8" s="81">
        <f t="shared" si="4"/>
        <v>0.69052035714285709</v>
      </c>
      <c r="X8" s="81">
        <f t="shared" si="4"/>
        <v>0.5383476923076923</v>
      </c>
      <c r="Y8" s="81">
        <f t="shared" si="4"/>
        <v>0.7790999999999999</v>
      </c>
      <c r="Z8" s="81">
        <f t="shared" si="4"/>
        <v>0.50277936507936505</v>
      </c>
      <c r="AA8" s="72"/>
      <c r="AB8" s="72"/>
      <c r="AC8" s="72"/>
      <c r="AD8" s="72"/>
      <c r="AE8" s="72"/>
    </row>
    <row r="9" spans="1:31" s="73" customFormat="1" x14ac:dyDescent="0.5">
      <c r="A9" s="74" t="s">
        <v>83</v>
      </c>
      <c r="B9" s="75">
        <f t="shared" si="0"/>
        <v>71598</v>
      </c>
      <c r="C9" s="76">
        <f>[1]ตค.61!C9+[1]พย.61!C9+[1]ธค.61!C9+[1]มค62!C9+[1]กพ.62!C9+[1]มีค.62!C9+[1]เมย.62!C9+[1]พค.62!C9+[1]มิย.62!C9+[1]กค.62!C9+[1]สค.62!C9+[1]กย.62!C9</f>
        <v>55814</v>
      </c>
      <c r="D9" s="76">
        <f>[1]ตค.61!D9+[1]พย.61!D9+[1]ธค.61!D9+[1]มค62!D9+[1]กพ.62!D9+[1]มีค.62!D9+[1]เมย.62!D9+[1]พค.62!D9+[1]มิย.62!D9+[1]กค.62!D9+[1]สค.62!D9+[1]กย.62!D9</f>
        <v>2947</v>
      </c>
      <c r="E9" s="76">
        <f>[1]ตค.61!E9+[1]พย.61!E9+[1]ธค.61!E9+[1]มค62!E9+[1]กพ.62!E9+[1]มีค.62!E9+[1]เมย.62!E9+[1]พค.62!E9+[1]มิย.62!E9+[1]กค.62!E9+[1]สค.62!E9+[1]กย.62!E9</f>
        <v>9007</v>
      </c>
      <c r="F9" s="76">
        <f>[1]ตค.61!F9+[1]พย.61!F9+[1]ธค.61!F9+[1]มค62!F9+[1]กพ.62!F9+[1]มีค.62!F9+[1]เมย.62!F9+[1]พค.62!F9+[1]มิย.62!F9+[1]กค.62!F9+[1]สค.62!F9+[1]กย.62!F9</f>
        <v>3830</v>
      </c>
      <c r="G9" s="77">
        <f t="shared" si="1"/>
        <v>4226</v>
      </c>
      <c r="H9" s="76">
        <f>[1]ตค.61!H9+[1]พย.61!H9+[1]ธค.61!H9+[1]มค62!H9+[1]กพ.62!H9+[1]มีค.62!H9+[1]เมย.62!H9+[1]พค.62!H9+[1]มิย.62!H9+[1]กค.62!H9+[1]สค.62!H9+[1]กย.62!H9</f>
        <v>3344</v>
      </c>
      <c r="I9" s="76">
        <f>[1]ตค.61!I9+[1]พย.61!I9+[1]ธค.61!I9+[1]มค62!I9+[1]กพ.62!I9+[1]มีค.62!I9+[1]เมย.62!I9+[1]พค.62!I9+[1]มิย.62!I9+[1]กค.62!I9+[1]สค.62!I9+[1]กย.62!I9</f>
        <v>154</v>
      </c>
      <c r="J9" s="76">
        <f>[1]ตค.61!J9+[1]พย.61!J9+[1]ธค.61!J9+[1]มค62!J9+[1]กพ.62!J9+[1]มีค.62!J9+[1]เมย.62!J9+[1]พค.62!J9+[1]มิย.62!J9+[1]กค.62!J9+[1]สค.62!J9+[1]กย.62!J9</f>
        <v>436</v>
      </c>
      <c r="K9" s="76">
        <f>[1]ตค.61!K9+[1]พย.61!K9+[1]ธค.61!K9+[1]มค62!K9+[1]กพ.62!K9+[1]มีค.62!K9+[1]เมย.62!K9+[1]พค.62!K9+[1]มิย.62!K9+[1]กค.62!K9+[1]สค.62!K9+[1]กย.62!K9</f>
        <v>292</v>
      </c>
      <c r="L9" s="78">
        <f t="shared" si="2"/>
        <v>12083</v>
      </c>
      <c r="M9" s="76">
        <f>[1]ตค.61!M9+[1]พย.61!M9+[1]ธค.61!M9+[1]มค62!M9+[1]กพ.62!M9+[1]มีค.62!M9+[1]เมย.62!M9+[1]พค.62!M9+[1]มิย.62!M9+[1]กค.62!M9+[1]สค.62!M9+[1]กย.62!M9</f>
        <v>9848</v>
      </c>
      <c r="N9" s="76">
        <f>[1]ตค.61!N9+[1]พย.61!N9+[1]ธค.61!N9+[1]มค62!N9+[1]กพ.62!N9+[1]มีค.62!N9+[1]เมย.62!N9+[1]พค.62!N9+[1]มิย.62!N9+[1]กค.62!N9+[1]สค.62!N9+[1]กย.62!N9</f>
        <v>432</v>
      </c>
      <c r="O9" s="76">
        <f>[1]ตค.61!O9+[1]พย.61!O9+[1]ธค.61!O9+[1]มค62!O9+[1]กพ.62!O9+[1]มีค.62!O9+[1]เมย.62!O9+[1]พค.62!O9+[1]มิย.62!O9+[1]กค.62!O9+[1]สค.62!O9+[1]กย.62!O9</f>
        <v>1220</v>
      </c>
      <c r="P9" s="76">
        <f>[1]ตค.61!P9+[1]พย.61!P9+[1]ธค.61!P9+[1]มค62!P9+[1]กพ.62!P9+[1]มีค.62!P9+[1]เมย.62!P9+[1]พค.62!P9+[1]มิย.62!P9+[1]กค.62!P9+[1]สค.62!P9+[1]กย.62!P9</f>
        <v>583</v>
      </c>
      <c r="Q9" s="79">
        <f t="shared" si="3"/>
        <v>3060.4938000000002</v>
      </c>
      <c r="R9" s="80">
        <f>[1]ตค.61!R9+[1]พย.61!R9+[1]ธค.61!R9+[1]มค62!R9+[1]กพ.62!R9+[1]มีค.62!R9+[1]เมย.62!R9+[1]พค.62!R9+[1]มิย.62!R9+[1]กค.62!R9+[1]สค.62!R9+[1]กย.62!R9</f>
        <v>2449.1557000000003</v>
      </c>
      <c r="S9" s="80">
        <f>[1]ตค.61!S9+[1]พย.61!S9+[1]ธค.61!S9+[1]มค62!S9+[1]กพ.62!S9+[1]มีค.62!S9+[1]เมย.62!S9+[1]พค.62!S9+[1]มิย.62!S9+[1]กค.62!S9+[1]สค.62!S9+[1]กย.62!S9</f>
        <v>80.468999999999994</v>
      </c>
      <c r="T9" s="80">
        <f>[1]ตค.61!T9+[1]พย.61!T9+[1]ธค.61!T9+[1]มค62!T9+[1]กพ.62!T9+[1]มีค.62!T9+[1]เมย.62!T9+[1]พค.62!T9+[1]มิย.62!T9+[1]กค.62!T9+[1]สค.62!T9+[1]กย.62!T9</f>
        <v>373.7801</v>
      </c>
      <c r="U9" s="80">
        <f>[1]ตค.61!U9+[1]พย.61!U9+[1]ธค.61!U9+[1]มค62!U9+[1]กพ.62!U9+[1]มีค.62!U9+[1]เมย.62!U9+[1]พค.62!U9+[1]มิย.62!U9+[1]กค.62!U9+[1]สค.62!U9+[1]กย.62!U9</f>
        <v>157.089</v>
      </c>
      <c r="V9" s="81">
        <f t="shared" si="4"/>
        <v>0.72420582110743026</v>
      </c>
      <c r="W9" s="81">
        <f t="shared" si="4"/>
        <v>0.73240302033492832</v>
      </c>
      <c r="X9" s="81">
        <f t="shared" si="4"/>
        <v>0.522525974025974</v>
      </c>
      <c r="Y9" s="81">
        <f t="shared" si="4"/>
        <v>0.8572938073394496</v>
      </c>
      <c r="Z9" s="81">
        <f t="shared" si="4"/>
        <v>0.53797602739726025</v>
      </c>
      <c r="AA9" s="72"/>
      <c r="AB9" s="72"/>
      <c r="AC9" s="72"/>
      <c r="AD9" s="72"/>
      <c r="AE9" s="72"/>
    </row>
    <row r="10" spans="1:31" s="73" customFormat="1" x14ac:dyDescent="0.5">
      <c r="A10" s="74" t="s">
        <v>36</v>
      </c>
      <c r="B10" s="75">
        <f t="shared" si="0"/>
        <v>67078</v>
      </c>
      <c r="C10" s="76">
        <f>[1]ตค.61!C10+[1]พย.61!C10+[1]ธค.61!C10+[1]มค62!C10+[1]กพ.62!C10+[1]มีค.62!C10+[1]เมย.62!C10+[1]พค.62!C10+[1]มิย.62!C10+[1]กค.62!C10+[1]สค.62!C10+[1]กย.62!C10</f>
        <v>50676</v>
      </c>
      <c r="D10" s="76">
        <f>[1]ตค.61!D10+[1]พย.61!D10+[1]ธค.61!D10+[1]มค62!D10+[1]กพ.62!D10+[1]มีค.62!D10+[1]เมย.62!D10+[1]พค.62!D10+[1]มิย.62!D10+[1]กค.62!D10+[1]สค.62!D10+[1]กย.62!D10</f>
        <v>3582</v>
      </c>
      <c r="E10" s="76">
        <f>[1]ตค.61!E10+[1]พย.61!E10+[1]ธค.61!E10+[1]มค62!E10+[1]กพ.62!E10+[1]มีค.62!E10+[1]เมย.62!E10+[1]พค.62!E10+[1]มิย.62!E10+[1]กค.62!E10+[1]สค.62!E10+[1]กย.62!E10</f>
        <v>7884</v>
      </c>
      <c r="F10" s="76">
        <f>[1]ตค.61!F10+[1]พย.61!F10+[1]ธค.61!F10+[1]มค62!F10+[1]กพ.62!F10+[1]มีค.62!F10+[1]เมย.62!F10+[1]พค.62!F10+[1]มิย.62!F10+[1]กค.62!F10+[1]สค.62!F10+[1]กย.62!F10</f>
        <v>4936</v>
      </c>
      <c r="G10" s="77">
        <f t="shared" si="1"/>
        <v>3708</v>
      </c>
      <c r="H10" s="76">
        <f>[1]ตค.61!H10+[1]พย.61!H10+[1]ธค.61!H10+[1]มค62!H10+[1]กพ.62!H10+[1]มีค.62!H10+[1]เมย.62!H10+[1]พค.62!H10+[1]มิย.62!H10+[1]กค.62!H10+[1]สค.62!H10+[1]กย.62!H10</f>
        <v>2458</v>
      </c>
      <c r="I10" s="76">
        <f>[1]ตค.61!I10+[1]พย.61!I10+[1]ธค.61!I10+[1]มค62!I10+[1]กพ.62!I10+[1]มีค.62!I10+[1]เมย.62!I10+[1]พค.62!I10+[1]มิย.62!I10+[1]กค.62!I10+[1]สค.62!I10+[1]กย.62!I10</f>
        <v>181</v>
      </c>
      <c r="J10" s="76">
        <f>[1]ตค.61!J10+[1]พย.61!J10+[1]ธค.61!J10+[1]มค62!J10+[1]กพ.62!J10+[1]มีค.62!J10+[1]เมย.62!J10+[1]พค.62!J10+[1]มิย.62!J10+[1]กค.62!J10+[1]สค.62!J10+[1]กย.62!J10</f>
        <v>462</v>
      </c>
      <c r="K10" s="76">
        <f>[1]ตค.61!K10+[1]พย.61!K10+[1]ธค.61!K10+[1]มค62!K10+[1]กพ.62!K10+[1]มีค.62!K10+[1]เมย.62!K10+[1]พค.62!K10+[1]มิย.62!K10+[1]กค.62!K10+[1]สค.62!K10+[1]กย.62!K10</f>
        <v>607</v>
      </c>
      <c r="L10" s="78">
        <f t="shared" si="2"/>
        <v>12036</v>
      </c>
      <c r="M10" s="76">
        <f>[1]ตค.61!M10+[1]พย.61!M10+[1]ธค.61!M10+[1]มค62!M10+[1]กพ.62!M10+[1]มีค.62!M10+[1]เมย.62!M10+[1]พค.62!M10+[1]มิย.62!M10+[1]กค.62!M10+[1]สค.62!M10+[1]กย.62!M10</f>
        <v>8021</v>
      </c>
      <c r="N10" s="76">
        <f>[1]ตค.61!N10+[1]พย.61!N10+[1]ธค.61!N10+[1]มค62!N10+[1]กพ.62!N10+[1]มีค.62!N10+[1]เมย.62!N10+[1]พค.62!N10+[1]มิย.62!N10+[1]กค.62!N10+[1]สค.62!N10+[1]กย.62!N10</f>
        <v>469</v>
      </c>
      <c r="O10" s="76">
        <f>[1]ตค.61!O10+[1]พย.61!O10+[1]ธค.61!O10+[1]มค62!O10+[1]กพ.62!O10+[1]มีค.62!O10+[1]เมย.62!O10+[1]พค.62!O10+[1]มิย.62!O10+[1]กค.62!O10+[1]สค.62!O10+[1]กย.62!O10</f>
        <v>1493</v>
      </c>
      <c r="P10" s="76">
        <f>[1]ตค.61!P10+[1]พย.61!P10+[1]ธค.61!P10+[1]มค62!P10+[1]กพ.62!P10+[1]มีค.62!P10+[1]เมย.62!P10+[1]พค.62!P10+[1]มิย.62!P10+[1]กค.62!P10+[1]สค.62!P10+[1]กย.62!P10</f>
        <v>2053</v>
      </c>
      <c r="Q10" s="79">
        <f t="shared" si="3"/>
        <v>2759.9397000000004</v>
      </c>
      <c r="R10" s="80">
        <f>[1]ตค.61!R10+[1]พย.61!R10+[1]ธค.61!R10+[1]มค62!R10+[1]กพ.62!R10+[1]มีค.62!R10+[1]เมย.62!R10+[1]พค.62!R10+[1]มิย.62!R10+[1]กค.62!R10+[1]สค.62!R10+[1]กย.62!R10</f>
        <v>1752.8726000000001</v>
      </c>
      <c r="S10" s="80">
        <f>[1]ตค.61!S10+[1]พย.61!S10+[1]ธค.61!S10+[1]มค62!S10+[1]กพ.62!S10+[1]มีค.62!S10+[1]เมย.62!S10+[1]พค.62!S10+[1]มิย.62!S10+[1]กค.62!S10+[1]สค.62!S10+[1]กย.62!S10</f>
        <v>119.0522</v>
      </c>
      <c r="T10" s="80">
        <f>[1]ตค.61!T10+[1]พย.61!T10+[1]ธค.61!T10+[1]มค62!T10+[1]กพ.62!T10+[1]มีค.62!T10+[1]เมย.62!T10+[1]พค.62!T10+[1]มิย.62!T10+[1]กค.62!T10+[1]สค.62!T10+[1]กย.62!T10</f>
        <v>324.38379999999995</v>
      </c>
      <c r="U10" s="80">
        <f>[1]ตค.61!U10+[1]พย.61!U10+[1]ธค.61!U10+[1]มค62!U10+[1]กพ.62!U10+[1]มีค.62!U10+[1]เมย.62!U10+[1]พค.62!U10+[1]มิย.62!U10+[1]กค.62!U10+[1]สค.62!U10+[1]กย.62!U10</f>
        <v>563.63109999999995</v>
      </c>
      <c r="V10" s="81">
        <f t="shared" si="4"/>
        <v>0.74432030744336575</v>
      </c>
      <c r="W10" s="81">
        <f t="shared" si="4"/>
        <v>0.7131296175752645</v>
      </c>
      <c r="X10" s="81">
        <f t="shared" si="4"/>
        <v>0.65774696132596688</v>
      </c>
      <c r="Y10" s="81">
        <f t="shared" si="4"/>
        <v>0.7021294372294371</v>
      </c>
      <c r="Z10" s="81">
        <f t="shared" si="4"/>
        <v>0.92855205930807239</v>
      </c>
      <c r="AA10" s="72"/>
      <c r="AB10" s="72"/>
      <c r="AC10" s="72"/>
      <c r="AD10" s="72"/>
      <c r="AE10" s="72"/>
    </row>
    <row r="11" spans="1:31" s="73" customFormat="1" x14ac:dyDescent="0.5">
      <c r="A11" s="74" t="s">
        <v>37</v>
      </c>
      <c r="B11" s="75">
        <f t="shared" si="0"/>
        <v>44879</v>
      </c>
      <c r="C11" s="76">
        <f>[1]ตค.61!C11+[1]พย.61!C11+[1]ธค.61!C11+[1]มค62!C11+[1]กพ.62!C11+[1]มีค.62!C11+[1]เมย.62!C11+[1]พค.62!C11+[1]มิย.62!C11+[1]กค.62!C11+[1]สค.62!C11+[1]กย.62!C11</f>
        <v>35756</v>
      </c>
      <c r="D11" s="76">
        <f>[1]ตค.61!D11+[1]พย.61!D11+[1]ธค.61!D11+[1]มค62!D11+[1]กพ.62!D11+[1]มีค.62!D11+[1]เมย.62!D11+[1]พค.62!D11+[1]มิย.62!D11+[1]กค.62!D11+[1]สค.62!D11+[1]กย.62!D11</f>
        <v>1597</v>
      </c>
      <c r="E11" s="76">
        <f>[1]ตค.61!E11+[1]พย.61!E11+[1]ธค.61!E11+[1]มค62!E11+[1]กพ.62!E11+[1]มีค.62!E11+[1]เมย.62!E11+[1]พค.62!E11+[1]มิย.62!E11+[1]กค.62!E11+[1]สค.62!E11+[1]กย.62!E11</f>
        <v>5531</v>
      </c>
      <c r="F11" s="76">
        <f>[1]ตค.61!F11+[1]พย.61!F11+[1]ธค.61!F11+[1]มค62!F11+[1]กพ.62!F11+[1]มีค.62!F11+[1]เมย.62!F11+[1]พค.62!F11+[1]มิย.62!F11+[1]กค.62!F11+[1]สค.62!F11+[1]กย.62!F11</f>
        <v>1995</v>
      </c>
      <c r="G11" s="77">
        <f t="shared" si="1"/>
        <v>1081</v>
      </c>
      <c r="H11" s="76">
        <f>[1]ตค.61!H11+[1]พย.61!H11+[1]ธค.61!H11+[1]มค62!H11+[1]กพ.62!H11+[1]มีค.62!H11+[1]เมย.62!H11+[1]พค.62!H11+[1]มิย.62!H11+[1]กค.62!H11+[1]สค.62!H11+[1]กย.62!H11</f>
        <v>897</v>
      </c>
      <c r="I11" s="76">
        <f>[1]ตค.61!I11+[1]พย.61!I11+[1]ธค.61!I11+[1]มค62!I11+[1]กพ.62!I11+[1]มีค.62!I11+[1]เมย.62!I11+[1]พค.62!I11+[1]มิย.62!I11+[1]กค.62!I11+[1]สค.62!I11+[1]กย.62!I11</f>
        <v>39</v>
      </c>
      <c r="J11" s="76">
        <f>[1]ตค.61!J11+[1]พย.61!J11+[1]ธค.61!J11+[1]มค62!J11+[1]กพ.62!J11+[1]มีค.62!J11+[1]เมย.62!J11+[1]พค.62!J11+[1]มิย.62!J11+[1]กค.62!J11+[1]สค.62!J11+[1]กย.62!J11</f>
        <v>110</v>
      </c>
      <c r="K11" s="76">
        <f>[1]ตค.61!K11+[1]พย.61!K11+[1]ธค.61!K11+[1]มค62!K11+[1]กพ.62!K11+[1]มีค.62!K11+[1]เมย.62!K11+[1]พค.62!K11+[1]มิย.62!K11+[1]กค.62!K11+[1]สค.62!K11+[1]กย.62!K11</f>
        <v>35</v>
      </c>
      <c r="L11" s="78">
        <f t="shared" si="2"/>
        <v>3484</v>
      </c>
      <c r="M11" s="76">
        <f>[1]ตค.61!M11+[1]พย.61!M11+[1]ธค.61!M11+[1]มค62!M11+[1]กพ.62!M11+[1]มีค.62!M11+[1]เมย.62!M11+[1]พค.62!M11+[1]มิย.62!M11+[1]กค.62!M11+[1]สค.62!M11+[1]กย.62!M11</f>
        <v>2829</v>
      </c>
      <c r="N11" s="76">
        <f>[1]ตค.61!N11+[1]พย.61!N11+[1]ธค.61!N11+[1]มค62!N11+[1]กพ.62!N11+[1]มีค.62!N11+[1]เมย.62!N11+[1]พค.62!N11+[1]มิย.62!N11+[1]กค.62!N11+[1]สค.62!N11+[1]กย.62!N11</f>
        <v>153</v>
      </c>
      <c r="O11" s="76">
        <f>[1]ตค.61!O11+[1]พย.61!O11+[1]ธค.61!O11+[1]มค62!O11+[1]กพ.62!O11+[1]มีค.62!O11+[1]เมย.62!O11+[1]พค.62!O11+[1]มิย.62!O11+[1]กค.62!O11+[1]สค.62!O11+[1]กย.62!O11</f>
        <v>414</v>
      </c>
      <c r="P11" s="76">
        <f>[1]ตค.61!P11+[1]พย.61!P11+[1]ธค.61!P11+[1]มค62!P11+[1]กพ.62!P11+[1]มีค.62!P11+[1]เมย.62!P11+[1]พค.62!P11+[1]มิย.62!P11+[1]กค.62!P11+[1]สค.62!P11+[1]กย.62!P11</f>
        <v>88</v>
      </c>
      <c r="Q11" s="79">
        <f t="shared" si="3"/>
        <v>721.13670000000002</v>
      </c>
      <c r="R11" s="80">
        <f>[1]ตค.61!R11+[1]พย.61!R11+[1]ธค.61!R11+[1]มค62!R11+[1]กพ.62!R11+[1]มีค.62!R11+[1]เมย.62!R11+[1]พค.62!R11+[1]มิย.62!R11+[1]กค.62!R11+[1]สค.62!R11+[1]กย.62!R11</f>
        <v>593.65340000000003</v>
      </c>
      <c r="S11" s="80">
        <f>[1]ตค.61!S11+[1]พย.61!S11+[1]ธค.61!S11+[1]มค62!S11+[1]กพ.62!S11+[1]มีค.62!S11+[1]เมย.62!S11+[1]พค.62!S11+[1]มิย.62!S11+[1]กค.62!S11+[1]สค.62!S11+[1]กย.62!S11</f>
        <v>25.689700000000002</v>
      </c>
      <c r="T11" s="80">
        <f>[1]ตค.61!T11+[1]พย.61!T11+[1]ธค.61!T11+[1]มค62!T11+[1]กพ.62!T11+[1]มีค.62!T11+[1]เมย.62!T11+[1]พค.62!T11+[1]มิย.62!T11+[1]กค.62!T11+[1]สค.62!T11+[1]กย.62!T11</f>
        <v>86.431200000000004</v>
      </c>
      <c r="U11" s="80">
        <f>[1]ตค.61!U11+[1]พย.61!U11+[1]ธค.61!U11+[1]มค62!U11+[1]กพ.62!U11+[1]มีค.62!U11+[1]เมย.62!U11+[1]พค.62!U11+[1]มิย.62!U11+[1]กค.62!U11+[1]สค.62!U11+[1]กย.62!U11</f>
        <v>15.362400000000001</v>
      </c>
      <c r="V11" s="81">
        <f t="shared" si="4"/>
        <v>0.66710148011100834</v>
      </c>
      <c r="W11" s="81">
        <f t="shared" si="4"/>
        <v>0.66182095875139357</v>
      </c>
      <c r="X11" s="81">
        <f t="shared" si="4"/>
        <v>0.65871025641025649</v>
      </c>
      <c r="Y11" s="81">
        <f t="shared" si="4"/>
        <v>0.78573818181818189</v>
      </c>
      <c r="Z11" s="81">
        <f t="shared" si="4"/>
        <v>0.43892571428571431</v>
      </c>
      <c r="AA11" s="72"/>
      <c r="AB11" s="72"/>
      <c r="AC11" s="72"/>
      <c r="AD11" s="72"/>
      <c r="AE11" s="72"/>
    </row>
    <row r="12" spans="1:31" s="73" customFormat="1" x14ac:dyDescent="0.5">
      <c r="A12" s="74" t="s">
        <v>38</v>
      </c>
      <c r="B12" s="75">
        <f t="shared" si="0"/>
        <v>16603</v>
      </c>
      <c r="C12" s="76">
        <f>[1]ตค.61!C12+[1]พย.61!C12+[1]ธค.61!C12+[1]มค62!C12+[1]กพ.62!C12+[1]มีค.62!C12+[1]เมย.62!C12+[1]พค.62!C12+[1]มิย.62!C12+[1]กค.62!C12+[1]สค.62!C12+[1]กย.62!C12</f>
        <v>12928</v>
      </c>
      <c r="D12" s="76">
        <f>[1]ตค.61!D12+[1]พย.61!D12+[1]ธค.61!D12+[1]มค62!D12+[1]กพ.62!D12+[1]มีค.62!D12+[1]เมย.62!D12+[1]พค.62!D12+[1]มิย.62!D12+[1]กค.62!D12+[1]สค.62!D12+[1]กย.62!D12</f>
        <v>585</v>
      </c>
      <c r="E12" s="76">
        <f>[1]ตค.61!E12+[1]พย.61!E12+[1]ธค.61!E12+[1]มค62!E12+[1]กพ.62!E12+[1]มีค.62!E12+[1]เมย.62!E12+[1]พค.62!E12+[1]มิย.62!E12+[1]กค.62!E12+[1]สค.62!E12+[1]กย.62!E12</f>
        <v>1783</v>
      </c>
      <c r="F12" s="76">
        <f>[1]ตค.61!F12+[1]พย.61!F12+[1]ธค.61!F12+[1]มค62!F12+[1]กพ.62!F12+[1]มีค.62!F12+[1]เมย.62!F12+[1]พค.62!F12+[1]มิย.62!F12+[1]กค.62!F12+[1]สค.62!F12+[1]กย.62!F12</f>
        <v>1307</v>
      </c>
      <c r="G12" s="77">
        <f t="shared" si="1"/>
        <v>487</v>
      </c>
      <c r="H12" s="76">
        <f>[1]ตค.61!H12+[1]พย.61!H12+[1]ธค.61!H12+[1]มค62!H12+[1]กพ.62!H12+[1]มีค.62!H12+[1]เมย.62!H12+[1]พค.62!H12+[1]มิย.62!H12+[1]กค.62!H12+[1]สค.62!H12+[1]กย.62!H12</f>
        <v>405</v>
      </c>
      <c r="I12" s="76">
        <f>[1]ตค.61!I12+[1]พย.61!I12+[1]ธค.61!I12+[1]มค62!I12+[1]กพ.62!I12+[1]มีค.62!I12+[1]เมย.62!I12+[1]พค.62!I12+[1]มิย.62!I12+[1]กค.62!I12+[1]สค.62!I12+[1]กย.62!I12</f>
        <v>14</v>
      </c>
      <c r="J12" s="76">
        <f>[1]ตค.61!J12+[1]พย.61!J12+[1]ธค.61!J12+[1]มค62!J12+[1]กพ.62!J12+[1]มีค.62!J12+[1]เมย.62!J12+[1]พค.62!J12+[1]มิย.62!J12+[1]กค.62!J12+[1]สค.62!J12+[1]กย.62!J12</f>
        <v>54</v>
      </c>
      <c r="K12" s="76">
        <f>[1]ตค.61!K12+[1]พย.61!K12+[1]ธค.61!K12+[1]มค62!K12+[1]กพ.62!K12+[1]มีค.62!K12+[1]เมย.62!K12+[1]พค.62!K12+[1]มิย.62!K12+[1]กค.62!K12+[1]สค.62!K12+[1]กย.62!K12</f>
        <v>14</v>
      </c>
      <c r="L12" s="78">
        <f t="shared" si="2"/>
        <v>1247</v>
      </c>
      <c r="M12" s="76">
        <f>[1]ตค.61!M12+[1]พย.61!M12+[1]ธค.61!M12+[1]มค62!M12+[1]กพ.62!M12+[1]มีค.62!M12+[1]เมย.62!M12+[1]พค.62!M12+[1]มิย.62!M12+[1]กค.62!M12+[1]สค.62!M12+[1]กย.62!M12</f>
        <v>1062</v>
      </c>
      <c r="N12" s="76">
        <f>[1]ตค.61!N12+[1]พย.61!N12+[1]ธค.61!N12+[1]มค62!N12+[1]กพ.62!N12+[1]มีค.62!N12+[1]เมย.62!N12+[1]พค.62!N12+[1]มิย.62!N12+[1]กค.62!N12+[1]สค.62!N12+[1]กย.62!N12</f>
        <v>33</v>
      </c>
      <c r="O12" s="76">
        <f>[1]ตค.61!O12+[1]พย.61!O12+[1]ธค.61!O12+[1]มค62!O12+[1]กพ.62!O12+[1]มีค.62!O12+[1]เมย.62!O12+[1]พค.62!O12+[1]มิย.62!O12+[1]กค.62!O12+[1]สค.62!O12+[1]กย.62!O12</f>
        <v>141</v>
      </c>
      <c r="P12" s="76">
        <f>[1]ตค.61!P12+[1]พย.61!P12+[1]ธค.61!P12+[1]มค62!P12+[1]กพ.62!P12+[1]มีค.62!P12+[1]เมย.62!P12+[1]พค.62!P12+[1]มิย.62!P12+[1]กค.62!P12+[1]สค.62!P12+[1]กย.62!P12</f>
        <v>11</v>
      </c>
      <c r="Q12" s="79">
        <f t="shared" si="3"/>
        <v>257.22899999999998</v>
      </c>
      <c r="R12" s="80">
        <f>[1]ตค.61!R12+[1]พย.61!R12+[1]ธค.61!R12+[1]มค62!R12+[1]กพ.62!R12+[1]มีค.62!R12+[1]เมย.62!R12+[1]พค.62!R12+[1]มิย.62!R12+[1]กค.62!R12+[1]สค.62!R12+[1]กย.62!R12</f>
        <v>211.12880000000001</v>
      </c>
      <c r="S12" s="80">
        <f>[1]ตค.61!S12+[1]พย.61!S12+[1]ธค.61!S12+[1]มค62!S12+[1]กพ.62!S12+[1]มีค.62!S12+[1]เมย.62!S12+[1]พค.62!S12+[1]มิย.62!S12+[1]กค.62!S12+[1]สค.62!S12+[1]กย.62!S12</f>
        <v>9.7885000000000009</v>
      </c>
      <c r="T12" s="80">
        <f>[1]ตค.61!T12+[1]พย.61!T12+[1]ธค.61!T12+[1]มค62!T12+[1]กพ.62!T12+[1]มีค.62!T12+[1]เมย.62!T12+[1]พค.62!T12+[1]มิย.62!T12+[1]กค.62!T12+[1]สค.62!T12+[1]กย.62!T12</f>
        <v>32.2226</v>
      </c>
      <c r="U12" s="80">
        <f>[1]ตค.61!U12+[1]พย.61!U12+[1]ธค.61!U12+[1]มค62!U12+[1]กพ.62!U12+[1]มีค.62!U12+[1]เมย.62!U12+[1]พค.62!U12+[1]มิย.62!U12+[1]กค.62!U12+[1]สค.62!U12+[1]กย.62!U12</f>
        <v>4.0891000000000002</v>
      </c>
      <c r="V12" s="81">
        <f t="shared" si="4"/>
        <v>0.52819096509240249</v>
      </c>
      <c r="W12" s="81">
        <f t="shared" si="4"/>
        <v>0.5213056790123457</v>
      </c>
      <c r="X12" s="81">
        <f t="shared" si="4"/>
        <v>0.69917857142857154</v>
      </c>
      <c r="Y12" s="81">
        <f t="shared" si="4"/>
        <v>0.59671481481481481</v>
      </c>
      <c r="Z12" s="81">
        <f t="shared" si="4"/>
        <v>0.29207857142857147</v>
      </c>
      <c r="AA12" s="72"/>
      <c r="AB12" s="72"/>
      <c r="AC12" s="72"/>
      <c r="AD12" s="72"/>
      <c r="AE12" s="72"/>
    </row>
    <row r="13" spans="1:31" s="73" customFormat="1" x14ac:dyDescent="0.5">
      <c r="A13" s="74" t="s">
        <v>39</v>
      </c>
      <c r="B13" s="75">
        <f t="shared" si="0"/>
        <v>134817</v>
      </c>
      <c r="C13" s="76">
        <f>[1]ตค.61!C13+[1]พย.61!C13+[1]ธค.61!C13+[1]มค62!C13+[1]กพ.62!C13+[1]มีค.62!C13+[1]เมย.62!C13+[1]พค.62!C13+[1]มิย.62!C13+[1]กค.62!C13+[1]สค.62!C13+[1]กย.62!C13</f>
        <v>98445</v>
      </c>
      <c r="D13" s="76">
        <f>[1]ตค.61!D13+[1]พย.61!D13+[1]ธค.61!D13+[1]มค62!D13+[1]กพ.62!D13+[1]มีค.62!D13+[1]เมย.62!D13+[1]พค.62!D13+[1]มิย.62!D13+[1]กค.62!D13+[1]สค.62!D13+[1]กย.62!D13</f>
        <v>7947</v>
      </c>
      <c r="E13" s="76">
        <f>[1]ตค.61!E13+[1]พย.61!E13+[1]ธค.61!E13+[1]มค62!E13+[1]กพ.62!E13+[1]มีค.62!E13+[1]เมย.62!E13+[1]พค.62!E13+[1]มิย.62!E13+[1]กค.62!E13+[1]สค.62!E13+[1]กย.62!E13</f>
        <v>14715</v>
      </c>
      <c r="F13" s="76">
        <f>[1]ตค.61!F13+[1]พย.61!F13+[1]ธค.61!F13+[1]มค62!F13+[1]กพ.62!F13+[1]มีค.62!F13+[1]เมย.62!F13+[1]พค.62!F13+[1]มิย.62!F13+[1]กค.62!F13+[1]สค.62!F13+[1]กย.62!F13</f>
        <v>13710</v>
      </c>
      <c r="G13" s="77">
        <f t="shared" si="1"/>
        <v>6371</v>
      </c>
      <c r="H13" s="76">
        <f>[1]ตค.61!H13+[1]พย.61!H13+[1]ธค.61!H13+[1]มค62!H13+[1]กพ.62!H13+[1]มีค.62!H13+[1]เมย.62!H13+[1]พค.62!H13+[1]มิย.62!H13+[1]กค.62!H13+[1]สค.62!H13+[1]กย.62!H13</f>
        <v>5299</v>
      </c>
      <c r="I13" s="76">
        <f>[1]ตค.61!I13+[1]พย.61!I13+[1]ธค.61!I13+[1]มค62!I13+[1]กพ.62!I13+[1]มีค.62!I13+[1]เมย.62!I13+[1]พค.62!I13+[1]มิย.62!I13+[1]กค.62!I13+[1]สค.62!I13+[1]กย.62!I13</f>
        <v>296</v>
      </c>
      <c r="J13" s="76">
        <f>[1]ตค.61!J13+[1]พย.61!J13+[1]ธค.61!J13+[1]มค62!J13+[1]กพ.62!J13+[1]มีค.62!J13+[1]เมย.62!J13+[1]พค.62!J13+[1]มิย.62!J13+[1]กค.62!J13+[1]สค.62!J13+[1]กย.62!J13</f>
        <v>532</v>
      </c>
      <c r="K13" s="76">
        <f>[1]ตค.61!K13+[1]พย.61!K13+[1]ธค.61!K13+[1]มค62!K13+[1]กพ.62!K13+[1]มีค.62!K13+[1]เมย.62!K13+[1]พค.62!K13+[1]มิย.62!K13+[1]กค.62!K13+[1]สค.62!K13+[1]กย.62!K13</f>
        <v>244</v>
      </c>
      <c r="L13" s="78">
        <f t="shared" si="2"/>
        <v>21820</v>
      </c>
      <c r="M13" s="76">
        <f>[1]ตค.61!M13+[1]พย.61!M13+[1]ธค.61!M13+[1]มค62!M13+[1]กพ.62!M13+[1]มีค.62!M13+[1]เมย.62!M13+[1]พค.62!M13+[1]มิย.62!M13+[1]กค.62!M13+[1]สค.62!M13+[1]กย.62!M13</f>
        <v>18245</v>
      </c>
      <c r="N13" s="76">
        <f>[1]ตค.61!N13+[1]พย.61!N13+[1]ธค.61!N13+[1]มค62!N13+[1]กพ.62!N13+[1]มีค.62!N13+[1]เมย.62!N13+[1]พค.62!N13+[1]มิย.62!N13+[1]กค.62!N13+[1]สค.62!N13+[1]กย.62!N13</f>
        <v>794</v>
      </c>
      <c r="O13" s="76">
        <f>[1]ตค.61!O13+[1]พย.61!O13+[1]ธค.61!O13+[1]มค62!O13+[1]กพ.62!O13+[1]มีค.62!O13+[1]เมย.62!O13+[1]พค.62!O13+[1]มิย.62!O13+[1]กค.62!O13+[1]สค.62!O13+[1]กย.62!O13</f>
        <v>1834</v>
      </c>
      <c r="P13" s="76">
        <f>[1]ตค.61!P13+[1]พย.61!P13+[1]ธค.61!P13+[1]มค62!P13+[1]กพ.62!P13+[1]มีค.62!P13+[1]เมย.62!P13+[1]พค.62!P13+[1]มิย.62!P13+[1]กค.62!P13+[1]สค.62!P13+[1]กย.62!P13</f>
        <v>947</v>
      </c>
      <c r="Q13" s="79">
        <f t="shared" si="3"/>
        <v>6067.1846000000005</v>
      </c>
      <c r="R13" s="80">
        <f>[1]ตค.61!R13+[1]พย.61!R13+[1]ธค.61!R13+[1]มค62!R13+[1]กพ.62!R13+[1]มีค.62!R13+[1]เมย.62!R13+[1]พค.62!R13+[1]มิย.62!R13+[1]กค.62!R13+[1]สค.62!R13+[1]กย.62!R13</f>
        <v>5001.7285000000002</v>
      </c>
      <c r="S13" s="80">
        <f>[1]ตค.61!S13+[1]พย.61!S13+[1]ธค.61!S13+[1]มค62!S13+[1]กพ.62!S13+[1]มีค.62!S13+[1]เมย.62!S13+[1]พค.62!S13+[1]มิย.62!S13+[1]กค.62!S13+[1]สค.62!S13+[1]กย.62!S13</f>
        <v>232.62820000000002</v>
      </c>
      <c r="T13" s="80">
        <f>[1]ตค.61!T13+[1]พย.61!T13+[1]ธค.61!T13+[1]มค62!T13+[1]กพ.62!T13+[1]มีค.62!T13+[1]เมย.62!T13+[1]พค.62!T13+[1]มิย.62!T13+[1]กค.62!T13+[1]สค.62!T13+[1]กย.62!T13</f>
        <v>548.85069999999996</v>
      </c>
      <c r="U13" s="80">
        <f>[1]ตค.61!U13+[1]พย.61!U13+[1]ธค.61!U13+[1]มค62!U13+[1]กพ.62!U13+[1]มีค.62!U13+[1]เมย.62!U13+[1]พค.62!U13+[1]มิย.62!U13+[1]กค.62!U13+[1]สค.62!U13+[1]กย.62!U13</f>
        <v>283.97720000000004</v>
      </c>
      <c r="V13" s="81">
        <f t="shared" si="4"/>
        <v>0.95231276094804596</v>
      </c>
      <c r="W13" s="81">
        <f t="shared" si="4"/>
        <v>0.94390045291564451</v>
      </c>
      <c r="X13" s="81">
        <f t="shared" si="4"/>
        <v>0.78590608108108118</v>
      </c>
      <c r="Y13" s="81">
        <f t="shared" si="4"/>
        <v>1.0316742481203007</v>
      </c>
      <c r="Z13" s="81">
        <f t="shared" si="4"/>
        <v>1.1638409836065575</v>
      </c>
      <c r="AA13" s="72"/>
      <c r="AB13" s="72"/>
      <c r="AC13" s="72"/>
      <c r="AD13" s="72"/>
      <c r="AE13" s="72"/>
    </row>
    <row r="14" spans="1:31" s="73" customFormat="1" x14ac:dyDescent="0.5">
      <c r="A14" s="74" t="s">
        <v>40</v>
      </c>
      <c r="B14" s="75">
        <f t="shared" si="0"/>
        <v>37281</v>
      </c>
      <c r="C14" s="76">
        <v>22445</v>
      </c>
      <c r="D14" s="76">
        <v>990</v>
      </c>
      <c r="E14" s="76">
        <v>2243</v>
      </c>
      <c r="F14" s="76">
        <f>[1]ตค.61!F14+[1]พย.61!F14+[1]ธค.61!F14+[1]มค62!F14+[1]กพ.62!F14+[1]มีค.62!F14+[1]เมย.62!F14+[1]พค.62!F14+[1]มิย.62!F14+[1]กค.62!F14+[1]สค.62!F14+[1]กย.62!F14</f>
        <v>11603</v>
      </c>
      <c r="G14" s="77">
        <f t="shared" si="1"/>
        <v>1397</v>
      </c>
      <c r="H14" s="76">
        <f>[1]ตค.61!H14+[1]พย.61!H14+[1]ธค.61!H14+[1]มค62!H14+[1]กพ.62!H14+[1]มีค.62!H14+[1]เมย.62!H14+[1]พค.62!H14+[1]มิย.62!H14+[1]กค.62!H14+[1]สค.62!H14+[1]กย.62!H14</f>
        <v>1165</v>
      </c>
      <c r="I14" s="76">
        <f>[1]ตค.61!I14+[1]พย.61!I14+[1]ธค.61!I14+[1]มค62!I14+[1]กพ.62!I14+[1]มีค.62!I14+[1]เมย.62!I14+[1]พค.62!I14+[1]มิย.62!I14+[1]กค.62!I14+[1]สค.62!I14+[1]กย.62!I14</f>
        <v>54</v>
      </c>
      <c r="J14" s="76">
        <f>[1]ตค.61!J14+[1]พย.61!J14+[1]ธค.61!J14+[1]มค62!J14+[1]กพ.62!J14+[1]มีค.62!J14+[1]เมย.62!J14+[1]พค.62!J14+[1]มิย.62!J14+[1]กค.62!J14+[1]สค.62!J14+[1]กย.62!J14</f>
        <v>112</v>
      </c>
      <c r="K14" s="76">
        <f>[1]ตค.61!K14+[1]พย.61!K14+[1]ธค.61!K14+[1]มค62!K14+[1]กพ.62!K14+[1]มีค.62!K14+[1]เมย.62!K14+[1]พค.62!K14+[1]มิย.62!K14+[1]กค.62!K14+[1]สค.62!K14+[1]กย.62!K14</f>
        <v>66</v>
      </c>
      <c r="L14" s="78">
        <f t="shared" si="2"/>
        <v>3993</v>
      </c>
      <c r="M14" s="76">
        <f>[1]ตค.61!M14+[1]พย.61!M14+[1]ธค.61!M14+[1]มค62!M14+[1]กพ.62!M14+[1]มีค.62!M14+[1]เมย.62!M14+[1]พค.62!M14+[1]มิย.62!M14+[1]กค.62!M14+[1]สค.62!M14+[1]กย.62!M14</f>
        <v>3363</v>
      </c>
      <c r="N14" s="76">
        <f>[1]ตค.61!N14+[1]พย.61!N14+[1]ธค.61!N14+[1]มค62!N14+[1]กพ.62!N14+[1]มีค.62!N14+[1]เมย.62!N14+[1]พค.62!N14+[1]มิย.62!N14+[1]กค.62!N14+[1]สค.62!N14+[1]กย.62!N14</f>
        <v>140</v>
      </c>
      <c r="O14" s="76">
        <f>[1]ตค.61!O14+[1]พย.61!O14+[1]ธค.61!O14+[1]มค62!O14+[1]กพ.62!O14+[1]มีค.62!O14+[1]เมย.62!O14+[1]พค.62!O14+[1]มิย.62!O14+[1]กค.62!O14+[1]สค.62!O14+[1]กย.62!O14</f>
        <v>354</v>
      </c>
      <c r="P14" s="76">
        <f>[1]ตค.61!P14+[1]พย.61!P14+[1]ธค.61!P14+[1]มค62!P14+[1]กพ.62!P14+[1]มีค.62!P14+[1]เมย.62!P14+[1]พค.62!P14+[1]มิย.62!P14+[1]กค.62!P14+[1]สค.62!P14+[1]กย.62!P14</f>
        <v>136</v>
      </c>
      <c r="Q14" s="79">
        <f t="shared" si="3"/>
        <v>813.69460000000004</v>
      </c>
      <c r="R14" s="80">
        <f>[1]ตค.61!R14+[1]พย.61!R14+[1]ธค.61!R14+[1]มค62!R14+[1]กพ.62!R14+[1]มีค.62!R14+[1]เมย.62!R14+[1]พค.62!R14+[1]มิย.62!R14+[1]กค.62!R14+[1]สค.62!R14+[1]กย.62!R14</f>
        <v>700.9624</v>
      </c>
      <c r="S14" s="80">
        <f>[1]ตค.61!S14+[1]พย.61!S14+[1]ธค.61!S14+[1]มค62!S14+[1]กพ.62!S14+[1]มีค.62!S14+[1]เมย.62!S14+[1]พค.62!S14+[1]มิย.62!S14+[1]กค.62!S14+[1]สค.62!S14+[1]กย.62!S14</f>
        <v>20.272500000000001</v>
      </c>
      <c r="T14" s="80">
        <f>[1]ตค.61!T14+[1]พย.61!T14+[1]ธค.61!T14+[1]มค62!T14+[1]กพ.62!T14+[1]มีค.62!T14+[1]เมย.62!T14+[1]พค.62!T14+[1]มิย.62!T14+[1]กค.62!T14+[1]สค.62!T14+[1]กย.62!T14</f>
        <v>66.709000000000003</v>
      </c>
      <c r="U14" s="80">
        <f>[1]ตค.61!U14+[1]พย.61!U14+[1]ธค.61!U14+[1]มค62!U14+[1]กพ.62!U14+[1]มีค.62!U14+[1]เมย.62!U14+[1]พค.62!U14+[1]มิย.62!U14+[1]กค.62!U14+[1]สค.62!U14+[1]กย.62!U14</f>
        <v>25.750700000000002</v>
      </c>
      <c r="V14" s="81">
        <f t="shared" si="4"/>
        <v>0.58245855404438085</v>
      </c>
      <c r="W14" s="81">
        <f t="shared" si="4"/>
        <v>0.60168446351931326</v>
      </c>
      <c r="X14" s="81">
        <f t="shared" si="4"/>
        <v>0.37541666666666668</v>
      </c>
      <c r="Y14" s="81">
        <f t="shared" si="4"/>
        <v>0.59561607142857143</v>
      </c>
      <c r="Z14" s="81">
        <f t="shared" si="4"/>
        <v>0.39016212121212124</v>
      </c>
      <c r="AA14" s="72"/>
      <c r="AB14" s="72"/>
      <c r="AC14" s="72"/>
      <c r="AD14" s="72"/>
      <c r="AE14" s="72"/>
    </row>
    <row r="15" spans="1:31" s="73" customFormat="1" x14ac:dyDescent="0.5">
      <c r="A15" s="104" t="s">
        <v>41</v>
      </c>
      <c r="B15" s="75">
        <f t="shared" si="0"/>
        <v>71345</v>
      </c>
      <c r="C15" s="76">
        <f>[1]ตค.61!C15+[1]พย.61!C15+[1]ธค.61!C15+[1]มค62!C15+[1]กพ.62!C15+[1]มีค.62!C15+[1]เมย.62!C15+[1]พค.62!C15+[1]มิย.62!C15+[1]กค.62!C15+[1]สค.62!C15+[1]กย.62!C15</f>
        <v>58424</v>
      </c>
      <c r="D15" s="76">
        <f>[1]ตค.61!D15+[1]พย.61!D15+[1]ธค.61!D15+[1]มค62!D15+[1]กพ.62!D15+[1]มีค.62!D15+[1]เมย.62!D15+[1]พค.62!D15+[1]มิย.62!D15+[1]กค.62!D15+[1]สค.62!D15+[1]กย.62!D15</f>
        <v>2835</v>
      </c>
      <c r="E15" s="76">
        <f>[1]ตค.61!E15+[1]พย.61!E15+[1]ธค.61!E15+[1]มค62!E15+[1]กพ.62!E15+[1]มีค.62!E15+[1]เมย.62!E15+[1]พค.62!E15+[1]มิย.62!E15+[1]กค.62!E15+[1]สค.62!E15+[1]กย.62!E15</f>
        <v>6642</v>
      </c>
      <c r="F15" s="76">
        <f>[1]ตค.61!F15+[1]พย.61!F15+[1]ธค.61!F15+[1]มค62!F15+[1]กพ.62!F15+[1]มีค.62!F15+[1]เมย.62!F15+[1]พค.62!F15+[1]มิย.62!F15+[1]กค.62!F15+[1]สค.62!F15+[1]กย.62!F15</f>
        <v>3444</v>
      </c>
      <c r="G15" s="77">
        <f t="shared" si="1"/>
        <v>2425</v>
      </c>
      <c r="H15" s="76">
        <f>[1]ตค.61!H15+[1]พย.61!H15+[1]ธค.61!H15+[1]มค62!H15+[1]กพ.62!H15+[1]มีค.62!H15+[1]เมย.62!H15+[1]พค.62!H15+[1]มิย.62!H15+[1]กค.62!H15+[1]สค.62!H15+[1]กย.62!H15</f>
        <v>2126</v>
      </c>
      <c r="I15" s="76">
        <f>[1]ตค.61!I15+[1]พย.61!I15+[1]ธค.61!I15+[1]มค62!I15+[1]กพ.62!I15+[1]มีค.62!I15+[1]เมย.62!I15+[1]พค.62!I15+[1]มิย.62!I15+[1]กค.62!I15+[1]สค.62!I15+[1]กย.62!I15</f>
        <v>88</v>
      </c>
      <c r="J15" s="76">
        <f>[1]ตค.61!J15+[1]พย.61!J15+[1]ธค.61!J15+[1]มค62!J15+[1]กพ.62!J15+[1]มีค.62!J15+[1]เมย.62!J15+[1]พค.62!J15+[1]มิย.62!J15+[1]กค.62!J15+[1]สค.62!J15+[1]กย.62!J15</f>
        <v>118</v>
      </c>
      <c r="K15" s="76">
        <f>[1]ตค.61!K15+[1]พย.61!K15+[1]ธค.61!K15+[1]มค62!K15+[1]กพ.62!K15+[1]มีค.62!K15+[1]เมย.62!K15+[1]พค.62!K15+[1]มิย.62!K15+[1]กค.62!K15+[1]สค.62!K15+[1]กย.62!K15</f>
        <v>93</v>
      </c>
      <c r="L15" s="78">
        <f t="shared" si="2"/>
        <v>7238</v>
      </c>
      <c r="M15" s="76">
        <f>[1]ตค.61!M15+[1]พย.61!M15+[1]ธค.61!M15+[1]มค62!M15+[1]กพ.62!M15+[1]มีค.62!M15+[1]เมย.62!M15+[1]พค.62!M15+[1]มิย.62!M15+[1]กค.62!M15+[1]สค.62!M15+[1]กย.62!M15</f>
        <v>6429</v>
      </c>
      <c r="N15" s="76">
        <f>[1]ตค.61!N15+[1]พย.61!N15+[1]ธค.61!N15+[1]มค62!N15+[1]กพ.62!N15+[1]มีค.62!N15+[1]เมย.62!N15+[1]พค.62!N15+[1]มิย.62!N15+[1]กค.62!N15+[1]สค.62!N15+[1]กย.62!N15</f>
        <v>219</v>
      </c>
      <c r="O15" s="76">
        <f>[1]ตค.61!O15+[1]พย.61!O15+[1]ธค.61!O15+[1]มค62!O15+[1]กพ.62!O15+[1]มีค.62!O15+[1]เมย.62!O15+[1]พค.62!O15+[1]มิย.62!O15+[1]กค.62!O15+[1]สค.62!O15+[1]กย.62!O15</f>
        <v>391</v>
      </c>
      <c r="P15" s="76">
        <f>[1]ตค.61!P15+[1]พย.61!P15+[1]ธค.61!P15+[1]มค62!P15+[1]กพ.62!P15+[1]มีค.62!P15+[1]เมย.62!P15+[1]พค.62!P15+[1]มิย.62!P15+[1]กค.62!P15+[1]สค.62!P15+[1]กย.62!P15</f>
        <v>199</v>
      </c>
      <c r="Q15" s="79">
        <f t="shared" si="3"/>
        <v>1572.7813999999998</v>
      </c>
      <c r="R15" s="80">
        <f>[1]ตค.61!R15+[1]พย.61!R15+[1]ธค.61!R15+[1]มค62!R15+[1]กพ.62!R15+[1]มีค.62!R15+[1]เมย.62!R15+[1]พค.62!R15+[1]มิย.62!R15+[1]กค.62!R15+[1]สค.62!R15+[1]กย.62!R15</f>
        <v>1362.0193999999999</v>
      </c>
      <c r="S15" s="80">
        <f>[1]ตค.61!S15+[1]พย.61!S15+[1]ธค.61!S15+[1]มค62!S15+[1]กพ.62!S15+[1]มีค.62!S15+[1]เมย.62!S15+[1]พค.62!S15+[1]มิย.62!S15+[1]กค.62!S15+[1]สค.62!S15+[1]กย.62!S15</f>
        <v>61.375200000000007</v>
      </c>
      <c r="T15" s="80">
        <f>[1]ตค.61!T15+[1]พย.61!T15+[1]ธค.61!T15+[1]มค62!T15+[1]กพ.62!T15+[1]มีค.62!T15+[1]เมย.62!T15+[1]พค.62!T15+[1]มิย.62!T15+[1]กค.62!T15+[1]สค.62!T15+[1]กย.62!T15</f>
        <v>93.56219999999999</v>
      </c>
      <c r="U15" s="80">
        <f>[1]ตค.61!U15+[1]พย.61!U15+[1]ธค.61!U15+[1]มค62!U15+[1]กพ.62!U15+[1]มีค.62!U15+[1]เมย.62!U15+[1]พค.62!U15+[1]มิย.62!U15+[1]กค.62!U15+[1]สค.62!U15+[1]กย.62!U15</f>
        <v>55.824600000000004</v>
      </c>
      <c r="V15" s="81">
        <f t="shared" si="4"/>
        <v>0.64856964948453599</v>
      </c>
      <c r="W15" s="81">
        <f t="shared" si="4"/>
        <v>0.64064882408278456</v>
      </c>
      <c r="X15" s="81">
        <f t="shared" si="4"/>
        <v>0.69744545454545459</v>
      </c>
      <c r="Y15" s="81">
        <f t="shared" si="4"/>
        <v>0.79289999999999994</v>
      </c>
      <c r="Z15" s="81">
        <f t="shared" si="4"/>
        <v>0.60026451612903231</v>
      </c>
      <c r="AA15" s="72"/>
      <c r="AB15" s="72"/>
      <c r="AC15" s="72"/>
      <c r="AD15" s="72"/>
      <c r="AE15" s="72"/>
    </row>
    <row r="16" spans="1:31" s="73" customFormat="1" x14ac:dyDescent="0.5">
      <c r="A16" s="74" t="s">
        <v>42</v>
      </c>
      <c r="B16" s="75">
        <f t="shared" si="0"/>
        <v>81443</v>
      </c>
      <c r="C16" s="76">
        <f>[1]ตค.61!C16+[1]พย.61!C16+[1]ธค.61!C16+[1]มค62!C16+[1]กพ.62!C16+[1]มีค.62!C16+[1]เมย.62!C16+[1]พค.62!C16+[1]มิย.62!C16+[1]กค.62!C16+[1]สค.62!C16+[1]กย.62!C16</f>
        <v>66238</v>
      </c>
      <c r="D16" s="76">
        <f>[1]ตค.61!D16+[1]พย.61!D16+[1]ธค.61!D16+[1]มค62!D16+[1]กพ.62!D16+[1]มีค.62!D16+[1]เมย.62!D16+[1]พค.62!D16+[1]มิย.62!D16+[1]กค.62!D16+[1]สค.62!D16+[1]กย.62!D16</f>
        <v>2943</v>
      </c>
      <c r="E16" s="76">
        <f>[1]ตค.61!E16+[1]พย.61!E16+[1]ธค.61!E16+[1]มค62!E16+[1]กพ.62!E16+[1]มีค.62!E16+[1]เมย.62!E16+[1]พค.62!E16+[1]มิย.62!E16+[1]กค.62!E16+[1]สค.62!E16+[1]กย.62!E16</f>
        <v>7424</v>
      </c>
      <c r="F16" s="76">
        <f>[1]ตค.61!F16+[1]พย.61!F16+[1]ธค.61!F16+[1]มค62!F16+[1]กพ.62!F16+[1]มีค.62!F16+[1]เมย.62!F16+[1]พค.62!F16+[1]มิย.62!F16+[1]กค.62!F16+[1]สค.62!F16+[1]กย.62!F16</f>
        <v>4838</v>
      </c>
      <c r="G16" s="77">
        <f t="shared" si="1"/>
        <v>4132</v>
      </c>
      <c r="H16" s="76">
        <f>[1]ตค.61!H16+[1]พย.61!H16+[1]ธค.61!H16+[1]มค62!H16+[1]กพ.62!H16+[1]มีค.62!H16+[1]เมย.62!H16+[1]พค.62!H16+[1]มิย.62!H16+[1]กค.62!H16+[1]สค.62!H16+[1]กย.62!H16</f>
        <v>3395</v>
      </c>
      <c r="I16" s="76">
        <f>[1]ตค.61!I16+[1]พย.61!I16+[1]ธค.61!I16+[1]มค62!I16+[1]กพ.62!I16+[1]มีค.62!I16+[1]เมย.62!I16+[1]พค.62!I16+[1]มิย.62!I16+[1]กค.62!I16+[1]สค.62!I16+[1]กย.62!I16</f>
        <v>178</v>
      </c>
      <c r="J16" s="76">
        <f>[1]ตค.61!J16+[1]พย.61!J16+[1]ธค.61!J16+[1]มค62!J16+[1]กพ.62!J16+[1]มีค.62!J16+[1]เมย.62!J16+[1]พค.62!J16+[1]มิย.62!J16+[1]กค.62!J16+[1]สค.62!J16+[1]กย.62!J16</f>
        <v>396</v>
      </c>
      <c r="K16" s="76">
        <f>[1]ตค.61!K16+[1]พย.61!K16+[1]ธค.61!K16+[1]มค62!K16+[1]กพ.62!K16+[1]มีค.62!K16+[1]เมย.62!K16+[1]พค.62!K16+[1]มิย.62!K16+[1]กค.62!K16+[1]สค.62!K16+[1]กย.62!K16</f>
        <v>163</v>
      </c>
      <c r="L16" s="78">
        <f t="shared" si="2"/>
        <v>15758</v>
      </c>
      <c r="M16" s="76">
        <f>[1]ตค.61!M16+[1]พย.61!M16+[1]ธค.61!M16+[1]มค62!M16+[1]กพ.62!M16+[1]มีค.62!M16+[1]เมย.62!M16+[1]พค.62!M16+[1]มิย.62!M16+[1]กค.62!M16+[1]สค.62!M16+[1]กย.62!M16</f>
        <v>13291</v>
      </c>
      <c r="N16" s="76">
        <f>[1]ตค.61!N16+[1]พย.61!N16+[1]ธค.61!N16+[1]มค62!N16+[1]กพ.62!N16+[1]มีค.62!N16+[1]เมย.62!N16+[1]พค.62!N16+[1]มิย.62!N16+[1]กค.62!N16+[1]สค.62!N16+[1]กย.62!N16</f>
        <v>551</v>
      </c>
      <c r="O16" s="76">
        <f>[1]ตค.61!O16+[1]พย.61!O16+[1]ธค.61!O16+[1]มค62!O16+[1]กพ.62!O16+[1]มีค.62!O16+[1]เมย.62!O16+[1]พค.62!O16+[1]มิย.62!O16+[1]กค.62!O16+[1]สค.62!O16+[1]กย.62!O16</f>
        <v>1541</v>
      </c>
      <c r="P16" s="76">
        <f>[1]ตค.61!P16+[1]พย.61!P16+[1]ธค.61!P16+[1]มค62!P16+[1]กพ.62!P16+[1]มีค.62!P16+[1]เมย.62!P16+[1]พค.62!P16+[1]มิย.62!P16+[1]กค.62!P16+[1]สค.62!P16+[1]กย.62!P16</f>
        <v>375</v>
      </c>
      <c r="Q16" s="79">
        <f t="shared" si="3"/>
        <v>2510.2703999999999</v>
      </c>
      <c r="R16" s="80">
        <f>[1]ตค.61!R16+[1]พย.61!R16+[1]ธค.61!R16+[1]มค62!R16+[1]กพ.62!R16+[1]มีค.62!R16+[1]เมย.62!R16+[1]พค.62!R16+[1]มิย.62!R16+[1]กค.62!R16+[1]สค.62!R16+[1]กย.62!R16</f>
        <v>2088.1239999999998</v>
      </c>
      <c r="S16" s="80">
        <f>[1]ตค.61!S16+[1]พย.61!S16+[1]ธค.61!S16+[1]มค62!S16+[1]กพ.62!S16+[1]มีค.62!S16+[1]เมย.62!S16+[1]พค.62!S16+[1]มิย.62!S16+[1]กค.62!S16+[1]สค.62!S16+[1]กย.62!S16</f>
        <v>87.619900000000001</v>
      </c>
      <c r="T16" s="80">
        <f>[1]ตค.61!T16+[1]พย.61!T16+[1]ธค.61!T16+[1]มค62!T16+[1]กพ.62!T16+[1]มีค.62!T16+[1]เมย.62!T16+[1]พค.62!T16+[1]มิย.62!T16+[1]กค.62!T16+[1]สค.62!T16+[1]กย.62!T16</f>
        <v>261.42859999999996</v>
      </c>
      <c r="U16" s="80">
        <f>[1]ตค.61!U16+[1]พย.61!U16+[1]ธค.61!U16+[1]มค62!U16+[1]กพ.62!U16+[1]มีค.62!U16+[1]เมย.62!U16+[1]พค.62!U16+[1]มิย.62!U16+[1]กค.62!U16+[1]สค.62!U16+[1]กย.62!U16</f>
        <v>73.097899999999996</v>
      </c>
      <c r="V16" s="81">
        <f t="shared" si="4"/>
        <v>0.60751945788964179</v>
      </c>
      <c r="W16" s="81">
        <f t="shared" si="4"/>
        <v>0.6150586156111929</v>
      </c>
      <c r="X16" s="81">
        <f t="shared" si="4"/>
        <v>0.49224662921348317</v>
      </c>
      <c r="Y16" s="81">
        <f t="shared" si="4"/>
        <v>0.66017323232323222</v>
      </c>
      <c r="Z16" s="81">
        <f t="shared" si="4"/>
        <v>0.44845337423312881</v>
      </c>
      <c r="AA16" s="72"/>
      <c r="AB16" s="72"/>
      <c r="AC16" s="72"/>
      <c r="AD16" s="72"/>
      <c r="AE16" s="72"/>
    </row>
    <row r="17" spans="1:31" s="73" customFormat="1" x14ac:dyDescent="0.5">
      <c r="A17" s="74" t="s">
        <v>44</v>
      </c>
      <c r="B17" s="75">
        <f t="shared" si="0"/>
        <v>37288</v>
      </c>
      <c r="C17" s="76">
        <f>[1]ตค.61!C17+[1]พย.61!C17+[1]ธค.61!C17+[1]มค62!C17+[1]กพ.62!C17+[1]มีค.62!C17+[1]เมย.62!C17+[1]พค.62!C17+[1]มิย.62!C17+[1]กค.62!C17+[1]สค.62!C17+[1]กย.62!C17</f>
        <v>31355</v>
      </c>
      <c r="D17" s="76">
        <f>[1]ตค.61!D17+[1]พย.61!D17+[1]ธค.61!D17+[1]มค62!D17+[1]กพ.62!D17+[1]มีค.62!D17+[1]เมย.62!D17+[1]พค.62!D17+[1]มิย.62!D17+[1]กค.62!D17+[1]สค.62!D17+[1]กย.62!D17</f>
        <v>1672</v>
      </c>
      <c r="E17" s="76">
        <f>[1]ตค.61!E17+[1]พย.61!E17+[1]ธค.61!E17+[1]มค62!E17+[1]กพ.62!E17+[1]มีค.62!E17+[1]เมย.62!E17+[1]พค.62!E17+[1]มิย.62!E17+[1]กค.62!E17+[1]สค.62!E17+[1]กย.62!E17</f>
        <v>2462</v>
      </c>
      <c r="F17" s="76">
        <f>[1]ตค.61!F17+[1]พย.61!F17+[1]ธค.61!F17+[1]มค62!F17+[1]กพ.62!F17+[1]มีค.62!F17+[1]เมย.62!F17+[1]พค.62!F17+[1]มิย.62!F17+[1]กค.62!F17+[1]สค.62!F17+[1]กย.62!F17</f>
        <v>1799</v>
      </c>
      <c r="G17" s="77">
        <f t="shared" si="1"/>
        <v>1531</v>
      </c>
      <c r="H17" s="76">
        <f>[1]ตค.61!H17+[1]พย.61!H17+[1]ธค.61!H17+[1]มค62!H17+[1]กพ.62!H17+[1]มีค.62!H17+[1]เมย.62!H17+[1]พค.62!H17+[1]มิย.62!H17+[1]กค.62!H17+[1]สค.62!H17+[1]กย.62!H17</f>
        <v>1263</v>
      </c>
      <c r="I17" s="76">
        <f>[1]ตค.61!I17+[1]พย.61!I17+[1]ธค.61!I17+[1]มค62!I17+[1]กพ.62!I17+[1]มีค.62!I17+[1]เมย.62!I17+[1]พค.62!I17+[1]มิย.62!I17+[1]กค.62!I17+[1]สค.62!I17+[1]กย.62!I17</f>
        <v>60</v>
      </c>
      <c r="J17" s="76">
        <f>[1]ตค.61!J17+[1]พย.61!J17+[1]ธค.61!J17+[1]มค62!J17+[1]กพ.62!J17+[1]มีค.62!J17+[1]เมย.62!J17+[1]พค.62!J17+[1]มิย.62!J17+[1]กค.62!J17+[1]สค.62!J17+[1]กย.62!J17</f>
        <v>129</v>
      </c>
      <c r="K17" s="76">
        <f>[1]ตค.61!K17+[1]พย.61!K17+[1]ธค.61!K17+[1]มค62!K17+[1]กพ.62!K17+[1]มีค.62!K17+[1]เมย.62!K17+[1]พค.62!K17+[1]มิย.62!K17+[1]กค.62!K17+[1]สค.62!K17+[1]กย.62!K17</f>
        <v>79</v>
      </c>
      <c r="L17" s="78">
        <f t="shared" si="2"/>
        <v>4273</v>
      </c>
      <c r="M17" s="76">
        <f>[1]ตค.61!M17+[1]พย.61!M17+[1]ธค.61!M17+[1]มค62!M17+[1]กพ.62!M17+[1]มีค.62!M17+[1]เมย.62!M17+[1]พค.62!M17+[1]มิย.62!M17+[1]กค.62!M17+[1]สค.62!M17+[1]กย.62!M17</f>
        <v>3614</v>
      </c>
      <c r="N17" s="76">
        <f>[1]ตค.61!N17+[1]พย.61!N17+[1]ธค.61!N17+[1]มค62!N17+[1]กพ.62!N17+[1]มีค.62!N17+[1]เมย.62!N17+[1]พค.62!N17+[1]มิย.62!N17+[1]กค.62!N17+[1]สค.62!N17+[1]กย.62!N17</f>
        <v>123</v>
      </c>
      <c r="O17" s="76">
        <f>[1]ตค.61!O17+[1]พย.61!O17+[1]ธค.61!O17+[1]มค62!O17+[1]กพ.62!O17+[1]มีค.62!O17+[1]เมย.62!O17+[1]พค.62!O17+[1]มิย.62!O17+[1]กค.62!O17+[1]สค.62!O17+[1]กย.62!O17</f>
        <v>401</v>
      </c>
      <c r="P17" s="76">
        <f>[1]ตค.61!P17+[1]พย.61!P17+[1]ธค.61!P17+[1]มค62!P17+[1]กพ.62!P17+[1]มีค.62!P17+[1]เมย.62!P17+[1]พค.62!P17+[1]มิย.62!P17+[1]กค.62!P17+[1]สค.62!P17+[1]กย.62!P17</f>
        <v>135</v>
      </c>
      <c r="Q17" s="79">
        <f t="shared" si="3"/>
        <v>772.20939999999996</v>
      </c>
      <c r="R17" s="80">
        <f>[1]ตค.61!R17+[1]พย.61!R17+[1]ธค.61!R17+[1]มค62!R17+[1]กพ.62!R17+[1]มีค.62!R17+[1]เมย.62!R17+[1]พค.62!R17+[1]มิย.62!R17+[1]กค.62!R17+[1]สค.62!R17+[1]กย.62!R17</f>
        <v>647.81799999999998</v>
      </c>
      <c r="S17" s="80">
        <f>[1]ตค.61!S17+[1]พย.61!S17+[1]ธค.61!S17+[1]มค62!S17+[1]กพ.62!S17+[1]มีค.62!S17+[1]เมย.62!S17+[1]พค.62!S17+[1]มิย.62!S17+[1]กค.62!S17+[1]สค.62!S17+[1]กย.62!S17</f>
        <v>26.284099999999999</v>
      </c>
      <c r="T17" s="80">
        <f>[1]ตค.61!T17+[1]พย.61!T17+[1]ธค.61!T17+[1]มค62!T17+[1]กพ.62!T17+[1]มีค.62!T17+[1]เมย.62!T17+[1]พค.62!T17+[1]มิย.62!T17+[1]กค.62!T17+[1]สค.62!T17+[1]กย.62!T17</f>
        <v>64.757300000000015</v>
      </c>
      <c r="U17" s="80">
        <f>[1]ตค.61!U17+[1]พย.61!U17+[1]ธค.61!U17+[1]มค62!U17+[1]กพ.62!U17+[1]มีค.62!U17+[1]เมย.62!U17+[1]พค.62!U17+[1]มิย.62!U17+[1]กค.62!U17+[1]สค.62!U17+[1]กย.62!U17</f>
        <v>33.349999999999994</v>
      </c>
      <c r="V17" s="81">
        <f t="shared" si="4"/>
        <v>0.50438236446766815</v>
      </c>
      <c r="W17" s="81">
        <f t="shared" si="4"/>
        <v>0.5129200316706255</v>
      </c>
      <c r="X17" s="81">
        <f t="shared" si="4"/>
        <v>0.43806833333333334</v>
      </c>
      <c r="Y17" s="81">
        <f t="shared" si="4"/>
        <v>0.50199457364341094</v>
      </c>
      <c r="Z17" s="81">
        <f t="shared" si="4"/>
        <v>0.42215189873417713</v>
      </c>
      <c r="AA17" s="72"/>
      <c r="AB17" s="72"/>
      <c r="AC17" s="72"/>
      <c r="AD17" s="72"/>
      <c r="AE17" s="72"/>
    </row>
    <row r="18" spans="1:31" s="73" customFormat="1" x14ac:dyDescent="0.5">
      <c r="A18" s="74" t="s">
        <v>45</v>
      </c>
      <c r="B18" s="75">
        <f t="shared" si="0"/>
        <v>27182</v>
      </c>
      <c r="C18" s="76">
        <f>[1]ตค.61!C18+[1]พย.61!C18+[1]ธค.61!C18+[1]มค62!C18+[1]กพ.62!C18+[1]มีค.62!C18+[1]เมย.62!C18+[1]พค.62!C18+[1]มิย.62!C18+[1]กค.62!C18+[1]สค.62!C18+[1]กย.62!C18</f>
        <v>21210</v>
      </c>
      <c r="D18" s="76">
        <f>[1]ตค.61!D18+[1]พย.61!D18+[1]ธค.61!D18+[1]มค62!D18+[1]กพ.62!D18+[1]มีค.62!D18+[1]เมย.62!D18+[1]พค.62!D18+[1]มิย.62!D18+[1]กค.62!D18+[1]สค.62!D18+[1]กย.62!D18</f>
        <v>1639</v>
      </c>
      <c r="E18" s="76">
        <f>[1]ตค.61!E18+[1]พย.61!E18+[1]ธค.61!E18+[1]มค62!E18+[1]กพ.62!E18+[1]มีค.62!E18+[1]เมย.62!E18+[1]พค.62!E18+[1]มิย.62!E18+[1]กค.62!E18+[1]สค.62!E18+[1]กย.62!E18</f>
        <v>2107</v>
      </c>
      <c r="F18" s="76">
        <f>[1]ตค.61!F18+[1]พย.61!F18+[1]ธค.61!F18+[1]มค62!F18+[1]กพ.62!F18+[1]มีค.62!F18+[1]เมย.62!F18+[1]พค.62!F18+[1]มิย.62!F18+[1]กค.62!F18+[1]สค.62!F18+[1]กย.62!F18</f>
        <v>2226</v>
      </c>
      <c r="G18" s="77">
        <f t="shared" si="1"/>
        <v>1256</v>
      </c>
      <c r="H18" s="76">
        <f>[1]ตค.61!H18+[1]พย.61!H18+[1]ธค.61!H18+[1]มค62!H18+[1]กพ.62!H18+[1]มีค.62!H18+[1]เมย.62!H18+[1]พค.62!H18+[1]มิย.62!H18+[1]กค.62!H18+[1]สค.62!H18+[1]กย.62!H18</f>
        <v>1081</v>
      </c>
      <c r="I18" s="76">
        <f>[1]ตค.61!I18+[1]พย.61!I18+[1]ธค.61!I18+[1]มค62!I18+[1]กพ.62!I18+[1]มีค.62!I18+[1]เมย.62!I18+[1]พค.62!I18+[1]มิย.62!I18+[1]กค.62!I18+[1]สค.62!I18+[1]กย.62!I18</f>
        <v>53</v>
      </c>
      <c r="J18" s="76">
        <f>[1]ตค.61!J18+[1]พย.61!J18+[1]ธค.61!J18+[1]มค62!J18+[1]กพ.62!J18+[1]มีค.62!J18+[1]เมย.62!J18+[1]พค.62!J18+[1]มิย.62!J18+[1]กค.62!J18+[1]สค.62!J18+[1]กย.62!J18</f>
        <v>89</v>
      </c>
      <c r="K18" s="76">
        <f>[1]ตค.61!K18+[1]พย.61!K18+[1]ธค.61!K18+[1]มค62!K18+[1]กพ.62!K18+[1]มีค.62!K18+[1]เมย.62!K18+[1]พค.62!K18+[1]มิย.62!K18+[1]กค.62!K18+[1]สค.62!K18+[1]กย.62!K18</f>
        <v>33</v>
      </c>
      <c r="L18" s="78">
        <f t="shared" si="2"/>
        <v>3719</v>
      </c>
      <c r="M18" s="76">
        <f>[1]ตค.61!M18+[1]พย.61!M18+[1]ธค.61!M18+[1]มค62!M18+[1]กพ.62!M18+[1]มีค.62!M18+[1]เมย.62!M18+[1]พค.62!M18+[1]มิย.62!M18+[1]กค.62!M18+[1]สค.62!M18+[1]กย.62!M18</f>
        <v>3238</v>
      </c>
      <c r="N18" s="76">
        <f>[1]ตค.61!N18+[1]พย.61!N18+[1]ธค.61!N18+[1]มค62!N18+[1]กพ.62!N18+[1]มีค.62!N18+[1]เมย.62!N18+[1]พค.62!N18+[1]มิย.62!N18+[1]กค.62!N18+[1]สค.62!N18+[1]กย.62!N18</f>
        <v>163</v>
      </c>
      <c r="O18" s="76">
        <f>[1]ตค.61!O18+[1]พย.61!O18+[1]ธค.61!O18+[1]มค62!O18+[1]กพ.62!O18+[1]มีค.62!O18+[1]เมย.62!O18+[1]พค.62!O18+[1]มิย.62!O18+[1]กค.62!O18+[1]สค.62!O18+[1]กย.62!O18</f>
        <v>267</v>
      </c>
      <c r="P18" s="76">
        <f>[1]ตค.61!P18+[1]พย.61!P18+[1]ธค.61!P18+[1]มค62!P18+[1]กพ.62!P18+[1]มีค.62!P18+[1]เมย.62!P18+[1]พค.62!P18+[1]มิย.62!P18+[1]กค.62!P18+[1]สค.62!P18+[1]กย.62!P18</f>
        <v>51</v>
      </c>
      <c r="Q18" s="79">
        <f t="shared" si="3"/>
        <v>615.55920000000003</v>
      </c>
      <c r="R18" s="80">
        <f>[1]ตค.61!R18+[1]พย.61!R18+[1]ธค.61!R18+[1]มค62!R18+[1]กพ.62!R18+[1]มีค.62!R18+[1]เมย.62!R18+[1]พค.62!R18+[1]มิย.62!R18+[1]กค.62!R18+[1]สค.62!R18+[1]กย.62!R18</f>
        <v>530.54039999999998</v>
      </c>
      <c r="S18" s="80">
        <f>[1]ตค.61!S18+[1]พย.61!S18+[1]ธค.61!S18+[1]มค62!S18+[1]กพ.62!S18+[1]มีค.62!S18+[1]เมย.62!S18+[1]พค.62!S18+[1]มิย.62!S18+[1]กค.62!S18+[1]สค.62!S18+[1]กย.62!S18</f>
        <v>23.796800000000001</v>
      </c>
      <c r="T18" s="80">
        <f>[1]ตค.61!T18+[1]พย.61!T18+[1]ธค.61!T18+[1]มค62!T18+[1]กพ.62!T18+[1]มีค.62!T18+[1]เมย.62!T18+[1]พค.62!T18+[1]มิย.62!T18+[1]กค.62!T18+[1]สค.62!T18+[1]กย.62!T18</f>
        <v>49.596699999999998</v>
      </c>
      <c r="U18" s="80">
        <f>[1]ตค.61!U18+[1]พย.61!U18+[1]ธค.61!U18+[1]มค62!U18+[1]กพ.62!U18+[1]มีค.62!U18+[1]เมย.62!U18+[1]พค.62!U18+[1]มิย.62!U18+[1]กค.62!U18+[1]สค.62!U18+[1]กย.62!U18</f>
        <v>11.625299999999999</v>
      </c>
      <c r="V18" s="81">
        <f t="shared" si="4"/>
        <v>0.49009490445859877</v>
      </c>
      <c r="W18" s="81">
        <f t="shared" si="4"/>
        <v>0.49078667900092504</v>
      </c>
      <c r="X18" s="81">
        <f t="shared" si="4"/>
        <v>0.44899622641509435</v>
      </c>
      <c r="Y18" s="81">
        <f t="shared" si="4"/>
        <v>0.55726629213483148</v>
      </c>
      <c r="Z18" s="81">
        <f t="shared" si="4"/>
        <v>0.35228181818181814</v>
      </c>
      <c r="AA18" s="72"/>
      <c r="AB18" s="72"/>
      <c r="AC18" s="72"/>
      <c r="AD18" s="72"/>
      <c r="AE18" s="72"/>
    </row>
    <row r="19" spans="1:31" s="73" customFormat="1" x14ac:dyDescent="0.5">
      <c r="A19" s="74" t="s">
        <v>46</v>
      </c>
      <c r="B19" s="75">
        <f t="shared" si="0"/>
        <v>49439</v>
      </c>
      <c r="C19" s="76">
        <f>[1]ตค.61!C19+[1]พย.61!C19+[1]ธค.61!C19+[1]มค62!C19+[1]กพ.62!C19+[1]มีค.62!C19+[1]เมย.62!C19+[1]พค.62!C19+[1]มิย.62!C19+[1]กค.62!C19+[1]สค.62!C19+[1]กย.62!C19</f>
        <v>39583</v>
      </c>
      <c r="D19" s="76">
        <f>[1]ตค.61!D19+[1]พย.61!D19+[1]ธค.61!D19+[1]มค62!D19+[1]กพ.62!D19+[1]มีค.62!D19+[1]เมย.62!D19+[1]พค.62!D19+[1]มิย.62!D19+[1]กค.62!D19+[1]สค.62!D19+[1]กย.62!D19</f>
        <v>1908</v>
      </c>
      <c r="E19" s="76">
        <f>[1]ตค.61!E19+[1]พย.61!E19+[1]ธค.61!E19+[1]มค62!E19+[1]กพ.62!E19+[1]มีค.62!E19+[1]เมย.62!E19+[1]พค.62!E19+[1]มิย.62!E19+[1]กค.62!E19+[1]สค.62!E19+[1]กย.62!E19</f>
        <v>6334</v>
      </c>
      <c r="F19" s="76">
        <f>[1]ตค.61!F19+[1]พย.61!F19+[1]ธค.61!F19+[1]มค62!F19+[1]กพ.62!F19+[1]มีค.62!F19+[1]เมย.62!F19+[1]พค.62!F19+[1]มิย.62!F19+[1]กค.62!F19+[1]สค.62!F19+[1]กย.62!F19</f>
        <v>1614</v>
      </c>
      <c r="G19" s="77">
        <f t="shared" si="1"/>
        <v>1762</v>
      </c>
      <c r="H19" s="76">
        <f>[1]ตค.61!H19+[1]พย.61!H19+[1]ธค.61!H19+[1]มค62!H19+[1]กพ.62!H19+[1]มีค.62!H19+[1]เมย.62!H19+[1]พค.62!H19+[1]มิย.62!H19+[1]กค.62!H19+[1]สค.62!H19+[1]กย.62!H19</f>
        <v>1496</v>
      </c>
      <c r="I19" s="76">
        <f>[1]ตค.61!I19+[1]พย.61!I19+[1]ธค.61!I19+[1]มค62!I19+[1]กพ.62!I19+[1]มีค.62!I19+[1]เมย.62!I19+[1]พค.62!I19+[1]มิย.62!I19+[1]กค.62!I19+[1]สค.62!I19+[1]กย.62!I19</f>
        <v>52</v>
      </c>
      <c r="J19" s="76">
        <f>[1]ตค.61!J19+[1]พย.61!J19+[1]ธค.61!J19+[1]มค62!J19+[1]กพ.62!J19+[1]มีค.62!J19+[1]เมย.62!J19+[1]พค.62!J19+[1]มิย.62!J19+[1]กค.62!J19+[1]สค.62!J19+[1]กย.62!J19</f>
        <v>166</v>
      </c>
      <c r="K19" s="76">
        <f>[1]ตค.61!K19+[1]พย.61!K19+[1]ธค.61!K19+[1]มค62!K19+[1]กพ.62!K19+[1]มีค.62!K19+[1]เมย.62!K19+[1]พค.62!K19+[1]มิย.62!K19+[1]กค.62!K19+[1]สค.62!K19+[1]กย.62!K19</f>
        <v>48</v>
      </c>
      <c r="L19" s="78">
        <f t="shared" si="2"/>
        <v>5434</v>
      </c>
      <c r="M19" s="76">
        <f>[1]ตค.61!M19+[1]พย.61!M19+[1]ธค.61!M19+[1]มค62!M19+[1]กพ.62!M19+[1]มีค.62!M19+[1]เมย.62!M19+[1]พค.62!M19+[1]มิย.62!M19+[1]กค.62!M19+[1]สค.62!M19+[1]กย.62!M19</f>
        <v>4640</v>
      </c>
      <c r="N19" s="76">
        <f>[1]ตค.61!N19+[1]พย.61!N19+[1]ธค.61!N19+[1]มค62!N19+[1]กพ.62!N19+[1]มีค.62!N19+[1]เมย.62!N19+[1]พค.62!N19+[1]มิย.62!N19+[1]กค.62!N19+[1]สค.62!N19+[1]กย.62!N19</f>
        <v>164</v>
      </c>
      <c r="O19" s="76">
        <f>[1]ตค.61!O19+[1]พย.61!O19+[1]ธค.61!O19+[1]มค62!O19+[1]กพ.62!O19+[1]มีค.62!O19+[1]เมย.62!O19+[1]พค.62!O19+[1]มิย.62!O19+[1]กค.62!O19+[1]สค.62!O19+[1]กย.62!O19</f>
        <v>540</v>
      </c>
      <c r="P19" s="76">
        <f>[1]ตค.61!P19+[1]พย.61!P19+[1]ธค.61!P19+[1]มค62!P19+[1]กพ.62!P19+[1]มีค.62!P19+[1]เมย.62!P19+[1]พค.62!P19+[1]มิย.62!P19+[1]กค.62!P19+[1]สค.62!P19+[1]กย.62!P19</f>
        <v>90</v>
      </c>
      <c r="Q19" s="79">
        <f t="shared" si="3"/>
        <v>920.96410000000003</v>
      </c>
      <c r="R19" s="80">
        <f>[1]ตค.61!R19+[1]พย.61!R19+[1]ธค.61!R19+[1]มค62!R19+[1]กพ.62!R19+[1]มีค.62!R19+[1]เมย.62!R19+[1]พค.62!R19+[1]มิย.62!R19+[1]กค.62!R19+[1]สค.62!R19+[1]กย.62!R19</f>
        <v>787.7124</v>
      </c>
      <c r="S19" s="80">
        <f>[1]ตค.61!S19+[1]พย.61!S19+[1]ธค.61!S19+[1]มค62!S19+[1]กพ.62!S19+[1]มีค.62!S19+[1]เมย.62!S19+[1]พค.62!S19+[1]มิย.62!S19+[1]กค.62!S19+[1]สค.62!S19+[1]กย.62!S19</f>
        <v>27.254799999999996</v>
      </c>
      <c r="T19" s="80">
        <f>[1]ตค.61!T19+[1]พย.61!T19+[1]ธค.61!T19+[1]มค62!T19+[1]กพ.62!T19+[1]มีค.62!T19+[1]เมย.62!T19+[1]พค.62!T19+[1]มิย.62!T19+[1]กค.62!T19+[1]สค.62!T19+[1]กย.62!T19</f>
        <v>88.666799999999995</v>
      </c>
      <c r="U19" s="80">
        <f>[1]ตค.61!U19+[1]พย.61!U19+[1]ธค.61!U19+[1]มค62!U19+[1]กพ.62!U19+[1]มีค.62!U19+[1]เมย.62!U19+[1]พค.62!U19+[1]มิย.62!U19+[1]กค.62!U19+[1]สค.62!U19+[1]กย.62!U19</f>
        <v>17.330099999999998</v>
      </c>
      <c r="V19" s="81">
        <f t="shared" si="4"/>
        <v>0.5226811010215664</v>
      </c>
      <c r="W19" s="81">
        <f t="shared" si="4"/>
        <v>0.52654572192513371</v>
      </c>
      <c r="X19" s="81">
        <f t="shared" si="4"/>
        <v>0.52413076923076918</v>
      </c>
      <c r="Y19" s="81">
        <f t="shared" si="4"/>
        <v>0.53413734939759028</v>
      </c>
      <c r="Z19" s="81">
        <f t="shared" si="4"/>
        <v>0.36104374999999994</v>
      </c>
      <c r="AA19" s="72"/>
      <c r="AB19" s="72"/>
      <c r="AC19" s="72"/>
      <c r="AD19" s="72"/>
      <c r="AE19" s="72"/>
    </row>
    <row r="20" spans="1:31" s="73" customFormat="1" x14ac:dyDescent="0.5">
      <c r="A20" s="74" t="s">
        <v>47</v>
      </c>
      <c r="B20" s="75">
        <f t="shared" si="0"/>
        <v>43143</v>
      </c>
      <c r="C20" s="76">
        <f>[1]ตค.61!C20+[1]พย.61!C20+[1]ธค.61!C20+[1]มค62!C20+[1]กพ.62!C20+[1]มีค.62!C20+[1]เมย.62!C20+[1]พค.62!C20+[1]มิย.62!C20+[1]กค.62!C20+[1]สค.62!C20+[1]กย.62!C20</f>
        <v>35806</v>
      </c>
      <c r="D20" s="76">
        <f>[1]ตค.61!D20+[1]พย.61!D20+[1]ธค.61!D20+[1]มค62!D20+[1]กพ.62!D20+[1]มีค.62!D20+[1]เมย.62!D20+[1]พค.62!D20+[1]มิย.62!D20+[1]กค.62!D20+[1]สค.62!D20+[1]กย.62!D20</f>
        <v>1288</v>
      </c>
      <c r="E20" s="76">
        <f>[1]ตค.61!E20+[1]พย.61!E20+[1]ธค.61!E20+[1]มค62!E20+[1]กพ.62!E20+[1]มีค.62!E20+[1]เมย.62!E20+[1]พค.62!E20+[1]มิย.62!E20+[1]กค.62!E20+[1]สค.62!E20+[1]กย.62!E20</f>
        <v>2729</v>
      </c>
      <c r="F20" s="76">
        <f>[1]ตค.61!F20+[1]พย.61!F20+[1]ธค.61!F20+[1]มค62!F20+[1]กพ.62!F20+[1]มีค.62!F20+[1]เมย.62!F20+[1]พค.62!F20+[1]มิย.62!F20+[1]กค.62!F20+[1]สค.62!F20+[1]กย.62!F20</f>
        <v>3320</v>
      </c>
      <c r="G20" s="77">
        <f t="shared" si="1"/>
        <v>1087</v>
      </c>
      <c r="H20" s="76">
        <f>[1]ตค.61!H20+[1]พย.61!H20+[1]ธค.61!H20+[1]มค62!H20+[1]กพ.62!H20+[1]มีค.62!H20+[1]เมย.62!H20+[1]พค.62!H20+[1]มิย.62!H20+[1]กค.62!H20+[1]สค.62!H20+[1]กย.62!H20</f>
        <v>954</v>
      </c>
      <c r="I20" s="76">
        <f>[1]ตค.61!I20+[1]พย.61!I20+[1]ธค.61!I20+[1]มค62!I20+[1]กพ.62!I20+[1]มีค.62!I20+[1]เมย.62!I20+[1]พค.62!I20+[1]มิย.62!I20+[1]กค.62!I20+[1]สค.62!I20+[1]กย.62!I20</f>
        <v>30</v>
      </c>
      <c r="J20" s="76">
        <f>[1]ตค.61!J20+[1]พย.61!J20+[1]ธค.61!J20+[1]มค62!J20+[1]กพ.62!J20+[1]มีค.62!J20+[1]เมย.62!J20+[1]พค.62!J20+[1]มิย.62!J20+[1]กค.62!J20+[1]สค.62!J20+[1]กย.62!J20</f>
        <v>55</v>
      </c>
      <c r="K20" s="76">
        <f>[1]ตค.61!K20+[1]พย.61!K20+[1]ธค.61!K20+[1]มค62!K20+[1]กพ.62!K20+[1]มีค.62!K20+[1]เมย.62!K20+[1]พค.62!K20+[1]มิย.62!K20+[1]กค.62!K20+[1]สค.62!K20+[1]กย.62!K20</f>
        <v>48</v>
      </c>
      <c r="L20" s="78">
        <f t="shared" si="2"/>
        <v>3136</v>
      </c>
      <c r="M20" s="76">
        <f>[1]ตค.61!M20+[1]พย.61!M20+[1]ธค.61!M20+[1]มค62!M20+[1]กพ.62!M20+[1]มีค.62!M20+[1]เมย.62!M20+[1]พค.62!M20+[1]มิย.62!M20+[1]กค.62!M20+[1]สค.62!M20+[1]กย.62!M20</f>
        <v>2792</v>
      </c>
      <c r="N20" s="76">
        <f>[1]ตค.61!N20+[1]พย.61!N20+[1]ธค.61!N20+[1]มค62!N20+[1]กพ.62!N20+[1]มีค.62!N20+[1]เมย.62!N20+[1]พค.62!N20+[1]มิย.62!N20+[1]กค.62!N20+[1]สค.62!N20+[1]กย.62!N20</f>
        <v>79</v>
      </c>
      <c r="O20" s="76">
        <f>[1]ตค.61!O20+[1]พย.61!O20+[1]ธค.61!O20+[1]มค62!O20+[1]กพ.62!O20+[1]มีค.62!O20+[1]เมย.62!O20+[1]พค.62!O20+[1]มิย.62!O20+[1]กค.62!O20+[1]สค.62!O20+[1]กย.62!O20</f>
        <v>164</v>
      </c>
      <c r="P20" s="76">
        <f>[1]ตค.61!P20+[1]พย.61!P20+[1]ธค.61!P20+[1]มค62!P20+[1]กพ.62!P20+[1]มีค.62!P20+[1]เมย.62!P20+[1]พค.62!P20+[1]มิย.62!P20+[1]กค.62!P20+[1]สค.62!P20+[1]กย.62!P20</f>
        <v>101</v>
      </c>
      <c r="Q20" s="79">
        <f t="shared" si="3"/>
        <v>671.47550000000012</v>
      </c>
      <c r="R20" s="80">
        <f>[1]ตค.61!R20+[1]พย.61!R20+[1]ธค.61!R20+[1]มค62!R20+[1]กพ.62!R20+[1]มีค.62!R20+[1]เมย.62!R20+[1]พค.62!R20+[1]มิย.62!R20+[1]กค.62!R20+[1]สค.62!R20+[1]กย.62!R20</f>
        <v>592.84170000000006</v>
      </c>
      <c r="S20" s="80">
        <f>[1]ตค.61!S20+[1]พย.61!S20+[1]ธค.61!S20+[1]มค62!S20+[1]กพ.62!S20+[1]มีค.62!S20+[1]เมย.62!S20+[1]พค.62!S20+[1]มิย.62!S20+[1]กค.62!S20+[1]สค.62!S20+[1]กย.62!S20</f>
        <v>18.406099999999999</v>
      </c>
      <c r="T20" s="80">
        <f>[1]ตค.61!T20+[1]พย.61!T20+[1]ธค.61!T20+[1]มค62!T20+[1]กพ.62!T20+[1]มีค.62!T20+[1]เมย.62!T20+[1]พค.62!T20+[1]มิย.62!T20+[1]กค.62!T20+[1]สค.62!T20+[1]กย.62!T20</f>
        <v>37.640700000000002</v>
      </c>
      <c r="U20" s="80">
        <f>[1]ตค.61!U20+[1]พย.61!U20+[1]ธค.61!U20+[1]มค62!U20+[1]กพ.62!U20+[1]มีค.62!U20+[1]เมย.62!U20+[1]พค.62!U20+[1]มิย.62!U20+[1]กค.62!U20+[1]สค.62!U20+[1]กย.62!U20</f>
        <v>22.586999999999996</v>
      </c>
      <c r="V20" s="81">
        <f t="shared" si="4"/>
        <v>0.61773275068997247</v>
      </c>
      <c r="W20" s="81">
        <f t="shared" si="4"/>
        <v>0.62142735849056607</v>
      </c>
      <c r="X20" s="81">
        <f t="shared" si="4"/>
        <v>0.61353666666666662</v>
      </c>
      <c r="Y20" s="81">
        <f t="shared" si="4"/>
        <v>0.68437636363636367</v>
      </c>
      <c r="Z20" s="81">
        <f t="shared" si="4"/>
        <v>0.47056249999999994</v>
      </c>
      <c r="AA20" s="72"/>
      <c r="AB20" s="72"/>
      <c r="AC20" s="72"/>
      <c r="AD20" s="72"/>
      <c r="AE20" s="72"/>
    </row>
    <row r="21" spans="1:31" s="73" customFormat="1" x14ac:dyDescent="0.5">
      <c r="A21" s="74" t="s">
        <v>48</v>
      </c>
      <c r="B21" s="75">
        <f>C21+D21+E21+F21</f>
        <v>36474</v>
      </c>
      <c r="C21" s="76">
        <f>[1]ตค.61!C21+[1]พย.61!C21+[1]ธค.61!C21+[1]มค62!C21+[1]กพ.62!C21+[1]มีค.62!C21+[1]เมย.62!C21+[1]พค.62!C21+[1]มิย.62!C21+[1]กค.62!C21+[1]สค.62!C21+[1]กย.62!C21</f>
        <v>30591</v>
      </c>
      <c r="D21" s="76">
        <f>[1]ตค.61!D21+[1]พย.61!D21+[1]ธค.61!D21+[1]มค62!D21+[1]กพ.62!D21+[1]มีค.62!D21+[1]เมย.62!D21+[1]พค.62!D21+[1]มิย.62!D21+[1]กค.62!D21+[1]สค.62!D21+[1]กย.62!D21</f>
        <v>1355</v>
      </c>
      <c r="E21" s="76">
        <f>[1]ตค.61!E21+[1]พย.61!E21+[1]ธค.61!E21+[1]มค62!E21+[1]กพ.62!E21+[1]มีค.62!E21+[1]เมย.62!E21+[1]พค.62!E21+[1]มิย.62!E21+[1]กค.62!E21+[1]สค.62!E21+[1]กย.62!E21</f>
        <v>2312</v>
      </c>
      <c r="F21" s="76">
        <f>[1]ตค.61!F21+[1]พย.61!F21+[1]ธค.61!F21+[1]มค62!F21+[1]กพ.62!F21+[1]มีค.62!F21+[1]เมย.62!F21+[1]พค.62!F21+[1]มิย.62!F21+[1]กค.62!F21+[1]สค.62!F21+[1]กย.62!F21</f>
        <v>2216</v>
      </c>
      <c r="G21" s="77">
        <f t="shared" si="1"/>
        <v>1415</v>
      </c>
      <c r="H21" s="76">
        <f>[1]ตค.61!H21+[1]พย.61!H21+[1]ธค.61!H21+[1]มค62!H21+[1]กพ.62!H21+[1]มีค.62!H21+[1]เมย.62!H21+[1]พค.62!H21+[1]มิย.62!H21+[1]กค.62!H21+[1]สค.62!H21+[1]กย.62!H21</f>
        <v>1261</v>
      </c>
      <c r="I21" s="76">
        <f>[1]ตค.61!I21+[1]พย.61!I21+[1]ธค.61!I21+[1]มค62!I21+[1]กพ.62!I21+[1]มีค.62!I21+[1]เมย.62!I21+[1]พค.62!I21+[1]มิย.62!I21+[1]กค.62!I21+[1]สค.62!I21+[1]กย.62!I21</f>
        <v>52</v>
      </c>
      <c r="J21" s="76">
        <f>[1]ตค.61!J21+[1]พย.61!J21+[1]ธค.61!J21+[1]มค62!J21+[1]กพ.62!J21+[1]มีค.62!J21+[1]เมย.62!J21+[1]พค.62!J21+[1]มิย.62!J21+[1]กค.62!J21+[1]สค.62!J21+[1]กย.62!J21</f>
        <v>70</v>
      </c>
      <c r="K21" s="76">
        <f>[1]ตค.61!K21+[1]พย.61!K21+[1]ธค.61!K21+[1]มค62!K21+[1]กพ.62!K21+[1]มีค.62!K21+[1]เมย.62!K21+[1]พค.62!K21+[1]มิย.62!K21+[1]กค.62!K21+[1]สค.62!K21+[1]กย.62!K21</f>
        <v>32</v>
      </c>
      <c r="L21" s="78">
        <f t="shared" si="2"/>
        <v>3365</v>
      </c>
      <c r="M21" s="76">
        <f>[1]ตค.61!M21+[1]พย.61!M21+[1]ธค.61!M21+[1]มค62!M21+[1]กพ.62!M21+[1]มีค.62!M21+[1]เมย.62!M21+[1]พค.62!M21+[1]มิย.62!M21+[1]กค.62!M21+[1]สค.62!M21+[1]กย.62!M21</f>
        <v>3053</v>
      </c>
      <c r="N21" s="76">
        <f>[1]ตค.61!N21+[1]พย.61!N21+[1]ธค.61!N21+[1]มค62!N21+[1]กพ.62!N21+[1]มีค.62!N21+[1]เมย.62!N21+[1]พค.62!N21+[1]มิย.62!N21+[1]กค.62!N21+[1]สค.62!N21+[1]กย.62!N21</f>
        <v>95</v>
      </c>
      <c r="O21" s="76">
        <f>[1]ตค.61!O21+[1]พย.61!O21+[1]ธค.61!O21+[1]มค62!O21+[1]กพ.62!O21+[1]มีค.62!O21+[1]เมย.62!O21+[1]พค.62!O21+[1]มิย.62!O21+[1]กค.62!O21+[1]สค.62!O21+[1]กย.62!O21</f>
        <v>175</v>
      </c>
      <c r="P21" s="76">
        <f>[1]ตค.61!P21+[1]พย.61!P21+[1]ธค.61!P21+[1]มค62!P21+[1]กพ.62!P21+[1]มีค.62!P21+[1]เมย.62!P21+[1]พค.62!P21+[1]มิย.62!P21+[1]กค.62!P21+[1]สค.62!P21+[1]กย.62!P21</f>
        <v>42</v>
      </c>
      <c r="Q21" s="79">
        <f>R21+S21+T21+U21</f>
        <v>704.13279999999997</v>
      </c>
      <c r="R21" s="80">
        <f>[1]ตค.61!R21+[1]พย.61!R21+[1]ธค.61!R21+[1]มค62!R21+[1]กพ.62!R21+[1]มีค.62!R21+[1]เมย.62!R21+[1]พค.62!R21+[1]มิย.62!R21+[1]กค.62!R21+[1]สค.62!R21+[1]กย.62!R21</f>
        <v>633.73649999999998</v>
      </c>
      <c r="S21" s="80">
        <f>[1]ตค.61!S21+[1]พย.61!S21+[1]ธค.61!S21+[1]มค62!S21+[1]กพ.62!S21+[1]มีค.62!S21+[1]เมย.62!S21+[1]พค.62!S21+[1]มิย.62!S21+[1]กค.62!S21+[1]สค.62!S21+[1]กย.62!S21</f>
        <v>21.274000000000001</v>
      </c>
      <c r="T21" s="80">
        <f>[1]ตค.61!T21+[1]พย.61!T21+[1]ธค.61!T21+[1]มค62!T21+[1]กพ.62!T21+[1]มีค.62!T21+[1]เมย.62!T21+[1]พค.62!T21+[1]มิย.62!T21+[1]กค.62!T21+[1]สค.62!T21+[1]กย.62!T21</f>
        <v>39.206499999999998</v>
      </c>
      <c r="U21" s="80">
        <f>[1]ตค.61!U21+[1]พย.61!U21+[1]ธค.61!U21+[1]มค62!U21+[1]กพ.62!U21+[1]มีค.62!U21+[1]เมย.62!U21+[1]พค.62!U21+[1]มิย.62!U21+[1]กค.62!U21+[1]สค.62!U21+[1]กย.62!U21</f>
        <v>9.9158000000000008</v>
      </c>
      <c r="V21" s="81">
        <f t="shared" si="4"/>
        <v>0.49762035335689042</v>
      </c>
      <c r="W21" s="81">
        <f t="shared" si="4"/>
        <v>0.50256661379857259</v>
      </c>
      <c r="X21" s="81">
        <f t="shared" si="4"/>
        <v>0.40911538461538466</v>
      </c>
      <c r="Y21" s="81">
        <f t="shared" si="4"/>
        <v>0.56009285714285717</v>
      </c>
      <c r="Z21" s="81">
        <f t="shared" si="4"/>
        <v>0.30986875000000003</v>
      </c>
      <c r="AA21" s="72"/>
      <c r="AB21" s="72"/>
      <c r="AC21" s="72"/>
      <c r="AD21" s="72"/>
      <c r="AE21" s="72"/>
    </row>
    <row r="22" spans="1:31" s="73" customFormat="1" x14ac:dyDescent="0.5">
      <c r="A22" s="82" t="s">
        <v>43</v>
      </c>
      <c r="B22" s="75">
        <f>C22+D22+E22+F22</f>
        <v>175365</v>
      </c>
      <c r="C22" s="76">
        <f>[1]ตค.61!C22+[1]พย.61!C22+[1]ธค.61!C22+[1]มค62!C22+[1]กพ.62!C22+[1]มีค.62!C22+[1]เมย.62!C22+[1]พค.62!C22+[1]มิย.62!C22+[1]กค.62!C22+[1]สค.62!C22+[1]กย.62!C22</f>
        <v>95618</v>
      </c>
      <c r="D22" s="76">
        <f>[1]ตค.61!D22+[1]พย.61!D22+[1]ธค.61!D22+[1]มค62!D22+[1]กพ.62!D22+[1]มีค.62!D22+[1]เมย.62!D22+[1]พค.62!D22+[1]มิย.62!D22+[1]กค.62!D22+[1]สค.62!D22+[1]กย.62!D22</f>
        <v>8624</v>
      </c>
      <c r="E22" s="76">
        <f>[1]ตค.61!E22+[1]พย.61!E22+[1]ธค.61!E22+[1]มค62!E22+[1]กพ.62!E22+[1]มีค.62!E22+[1]เมย.62!E22+[1]พค.62!E22+[1]มิย.62!E22+[1]กค.62!E22+[1]สค.62!E22+[1]กย.62!E22</f>
        <v>22974</v>
      </c>
      <c r="F22" s="76">
        <f>[1]ตค.61!F22+[1]พย.61!F22+[1]ธค.61!F22+[1]มค62!F22+[1]กพ.62!F22+[1]มีค.62!F22+[1]เมย.62!F22+[1]พค.62!F22+[1]มิย.62!F22+[1]กค.62!F22+[1]สค.62!F22+[1]กย.62!F22</f>
        <v>48149</v>
      </c>
      <c r="G22" s="77">
        <f>H22+I22+J22+K22</f>
        <v>7615</v>
      </c>
      <c r="H22" s="76">
        <f>[1]ตค.61!H22+[1]พย.61!H22+[1]ธค.61!H22+[1]มค62!H22+[1]กพ.62!H22+[1]มีค.62!H22+[1]เมย.62!H22+[1]พค.62!H22+[1]มิย.62!H22+[1]กค.62!H22+[1]สค.62!H22+[1]กย.62!H22</f>
        <v>6118</v>
      </c>
      <c r="I22" s="76">
        <f>[1]ตค.61!I22+[1]พย.61!I22+[1]ธค.61!I22+[1]มค62!I22+[1]กพ.62!I22+[1]มีค.62!I22+[1]เมย.62!I22+[1]พค.62!I22+[1]มิย.62!I22+[1]กค.62!I22+[1]สค.62!I22+[1]กย.62!I22</f>
        <v>260</v>
      </c>
      <c r="J22" s="76">
        <f>[1]ตค.61!J22+[1]พย.61!J22+[1]ธค.61!J22+[1]มค62!J22+[1]กพ.62!J22+[1]มีค.62!J22+[1]เมย.62!J22+[1]พค.62!J22+[1]มิย.62!J22+[1]กค.62!J22+[1]สค.62!J22+[1]กย.62!J22</f>
        <v>665</v>
      </c>
      <c r="K22" s="76">
        <f>[1]ตค.61!K22+[1]พย.61!K22+[1]ธค.61!K22+[1]มค62!K22+[1]กพ.62!K22+[1]มีค.62!K22+[1]เมย.62!K22+[1]พค.62!K22+[1]มิย.62!K22+[1]กค.62!K22+[1]สค.62!K22+[1]กย.62!K22</f>
        <v>572</v>
      </c>
      <c r="L22" s="78">
        <f>M22+N22+O22+P22</f>
        <v>26679</v>
      </c>
      <c r="M22" s="76">
        <f>[1]ตค.61!M22+[1]พย.61!M22+[1]ธค.61!M22+[1]มค62!M22+[1]กพ.62!M22+[1]มีค.62!M22+[1]เมย.62!M22+[1]พค.62!M22+[1]มิย.62!M22+[1]กค.62!M22+[1]สค.62!M22+[1]กย.62!M22</f>
        <v>21103</v>
      </c>
      <c r="N22" s="76">
        <f>[1]ตค.61!N22+[1]พย.61!N22+[1]ธค.61!N22+[1]มค62!N22+[1]กพ.62!N22+[1]มีค.62!N22+[1]เมย.62!N22+[1]พค.62!N22+[1]มิย.62!N22+[1]กค.62!N22+[1]สค.62!N22+[1]กย.62!N22</f>
        <v>891</v>
      </c>
      <c r="O22" s="76">
        <f>[1]ตค.61!O22+[1]พย.61!O22+[1]ธค.61!O22+[1]มค62!O22+[1]กพ.62!O22+[1]มีค.62!O22+[1]เมย.62!O22+[1]พค.62!O22+[1]มิย.62!O22+[1]กค.62!O22+[1]สค.62!O22+[1]กย.62!O22</f>
        <v>2796</v>
      </c>
      <c r="P22" s="76">
        <f>[1]ตค.61!P22+[1]พย.61!P22+[1]ธค.61!P22+[1]มค62!P22+[1]กพ.62!P22+[1]มีค.62!P22+[1]เมย.62!P22+[1]พค.62!P22+[1]มิย.62!P22+[1]กค.62!P22+[1]สค.62!P22+[1]กย.62!P22</f>
        <v>1889</v>
      </c>
      <c r="Q22" s="79">
        <f>R22+S22+T22+U22</f>
        <v>8800.6468000000004</v>
      </c>
      <c r="R22" s="80">
        <f>[1]ตค.61!R22+[1]พย.61!R22+[1]ธค.61!R22+[1]มค62!R22+[1]กพ.62!R22+[1]มีค.62!R22+[1]เมย.62!R22+[1]พค.62!R22+[1]มิย.62!R22+[1]กค.62!R22+[1]สค.62!R22+[1]กย.62!R22</f>
        <v>6976.8503000000001</v>
      </c>
      <c r="S22" s="80">
        <f>[1]ตค.61!S22+[1]พย.61!S22+[1]ธค.61!S22+[1]มค62!S22+[1]กพ.62!S22+[1]มีค.62!S22+[1]เมย.62!S22+[1]พค.62!S22+[1]มิย.62!S22+[1]กค.62!S22+[1]สค.62!S22+[1]กย.62!S22</f>
        <v>299.7998</v>
      </c>
      <c r="T22" s="80">
        <f>[1]ตค.61!T22+[1]พย.61!T22+[1]ธค.61!T22+[1]มค62!T22+[1]กพ.62!T22+[1]มีค.62!T22+[1]เมย.62!T22+[1]พค.62!T22+[1]มิย.62!T22+[1]กค.62!T22+[1]สค.62!T22+[1]กย.62!T22</f>
        <v>815.197</v>
      </c>
      <c r="U22" s="80">
        <f>[1]ตค.61!U22+[1]พย.61!U22+[1]ธค.61!U22+[1]มค62!U22+[1]กพ.62!U22+[1]มีค.62!U22+[1]เมย.62!U22+[1]พค.62!U22+[1]มิย.62!U22+[1]กค.62!U22+[1]สค.62!U22+[1]กย.62!U22</f>
        <v>708.79969999999992</v>
      </c>
      <c r="V22" s="81">
        <f>Q22/G22</f>
        <v>1.1556988575180565</v>
      </c>
      <c r="W22" s="81">
        <f>R22/H22</f>
        <v>1.1403808924485126</v>
      </c>
      <c r="X22" s="81">
        <f>S22/I22</f>
        <v>1.1530761538461538</v>
      </c>
      <c r="Y22" s="81">
        <f>T22/J22</f>
        <v>1.2258601503759399</v>
      </c>
      <c r="Z22" s="81">
        <f>U22/K22</f>
        <v>1.2391603146853145</v>
      </c>
      <c r="AA22" s="72"/>
      <c r="AB22" s="72"/>
      <c r="AC22" s="72"/>
      <c r="AD22" s="72"/>
      <c r="AE22" s="72"/>
    </row>
    <row r="23" spans="1:31" s="73" customFormat="1" ht="24" thickBot="1" x14ac:dyDescent="0.55000000000000004">
      <c r="A23" s="83" t="s">
        <v>49</v>
      </c>
      <c r="B23" s="84">
        <f>C23+D23+E23+F23</f>
        <v>28205</v>
      </c>
      <c r="C23" s="85">
        <f>[1]ตค.61!C23+[1]พย.61!C23+[1]ธค.61!C23+[1]มค62!C23+[1]กพ.62!C23+[1]มีค.62!C23+[1]เมย.62!C23+[1]พค.62!C23+[1]มิย.62!C23+[1]กค.62!C23+[1]สค.62!C23+[1]กย.62!C23</f>
        <v>22089</v>
      </c>
      <c r="D23" s="85">
        <f>[1]ตค.61!D23+[1]พย.61!D23+[1]ธค.61!D23+[1]มค62!D23+[1]กพ.62!D23+[1]มีค.62!D23+[1]เมย.62!D23+[1]พค.62!D23+[1]มิย.62!D23+[1]กค.62!D23+[1]สค.62!D23+[1]กย.62!D23</f>
        <v>1200</v>
      </c>
      <c r="E23" s="85">
        <f>[1]ตค.61!E23+[1]พย.61!E23+[1]ธค.61!E23+[1]มค62!E23+[1]กพ.62!E23+[1]มีค.62!E23+[1]เมย.62!E23+[1]พค.62!E23+[1]มิย.62!E23+[1]กค.62!E23+[1]สค.62!E23+[1]กย.62!E23</f>
        <v>2817</v>
      </c>
      <c r="F23" s="85">
        <f>[1]ตค.61!F23+[1]พย.61!F23+[1]ธค.61!F23+[1]มค62!F23+[1]กพ.62!F23+[1]มีค.62!F23+[1]เมย.62!F23+[1]พค.62!F23+[1]มิย.62!F23+[1]กค.62!F23+[1]สค.62!F23+[1]กย.62!F23</f>
        <v>2099</v>
      </c>
      <c r="G23" s="86">
        <f t="shared" si="1"/>
        <v>1021</v>
      </c>
      <c r="H23" s="85">
        <f>[1]ตค.61!H23+[1]พย.61!H23+[1]ธค.61!H23+[1]มค62!H23+[1]กพ.62!H23+[1]มีค.62!H23+[1]เมย.62!H23+[1]พค.62!H23+[1]มิย.62!H23+[1]กค.62!H23+[1]สค.62!H23+[1]กย.62!H23</f>
        <v>879</v>
      </c>
      <c r="I23" s="85">
        <f>[1]ตค.61!I23+[1]พย.61!I23+[1]ธค.61!I23+[1]มค62!I23+[1]กพ.62!I23+[1]มีค.62!I23+[1]เมย.62!I23+[1]พค.62!I23+[1]มิย.62!I23+[1]กค.62!I23+[1]สค.62!I23+[1]กย.62!I23</f>
        <v>25</v>
      </c>
      <c r="J23" s="85">
        <f>[1]ตค.61!J23+[1]พย.61!J23+[1]ธค.61!J23+[1]มค62!J23+[1]กพ.62!J23+[1]มีค.62!J23+[1]เมย.62!J23+[1]พค.62!J23+[1]มิย.62!J23+[1]กค.62!J23+[1]สค.62!J23+[1]กย.62!J23</f>
        <v>93</v>
      </c>
      <c r="K23" s="85">
        <f>[1]ตค.61!K23+[1]พย.61!K23+[1]ธค.61!K23+[1]มค62!K23+[1]กพ.62!K23+[1]มีค.62!K23+[1]เมย.62!K23+[1]พค.62!K23+[1]มิย.62!K23+[1]กค.62!K23+[1]สค.62!K23+[1]กย.62!K23</f>
        <v>24</v>
      </c>
      <c r="L23" s="87">
        <f t="shared" si="2"/>
        <v>2962</v>
      </c>
      <c r="M23" s="85">
        <f>[1]ตค.61!M23+[1]พย.61!M23+[1]ธค.61!M23+[1]มค62!M23+[1]กพ.62!M23+[1]มีค.62!M23+[1]เมย.62!M23+[1]พค.62!M23+[1]มิย.62!M23+[1]กค.62!M23+[1]สค.62!M23+[1]กย.62!M23</f>
        <v>2631</v>
      </c>
      <c r="N23" s="85">
        <f>[1]ตค.61!N23+[1]พย.61!N23+[1]ธค.61!N23+[1]มค62!N23+[1]กพ.62!N23+[1]มีค.62!N23+[1]เมย.62!N23+[1]พค.62!N23+[1]มิย.62!N23+[1]กค.62!N23+[1]สค.62!N23+[1]กย.62!N23</f>
        <v>41</v>
      </c>
      <c r="O23" s="85">
        <f>[1]ตค.61!O23+[1]พย.61!O23+[1]ธค.61!O23+[1]มค62!O23+[1]กพ.62!O23+[1]มีค.62!O23+[1]เมย.62!O23+[1]พค.62!O23+[1]มิย.62!O23+[1]กค.62!O23+[1]สค.62!O23+[1]กย.62!O23</f>
        <v>233</v>
      </c>
      <c r="P23" s="85">
        <f>[1]ตค.61!P23+[1]พย.61!P23+[1]ธค.61!P23+[1]มค62!P23+[1]กพ.62!P23+[1]มีค.62!P23+[1]เมย.62!P23+[1]พค.62!P23+[1]มิย.62!P23+[1]กค.62!P23+[1]สค.62!P23+[1]กย.62!P23</f>
        <v>57</v>
      </c>
      <c r="Q23" s="88">
        <f>R23+S23+T23+U23</f>
        <v>854.77870000000007</v>
      </c>
      <c r="R23" s="89">
        <f>[1]ตค.61!R23+[1]พย.61!R23+[1]ธค.61!R23+[1]มค62!R23+[1]กพ.62!R23+[1]มีค.62!R23+[1]เมย.62!R23+[1]พค.62!R23+[1]มิย.62!R23+[1]กค.62!R23+[1]สค.62!R23+[1]กย.62!R23</f>
        <v>731.95519999999999</v>
      </c>
      <c r="S23" s="89">
        <f>[1]ตค.61!S23+[1]พย.61!S23+[1]ธค.61!S23+[1]มค62!S23+[1]กพ.62!S23+[1]มีค.62!S23+[1]เมย.62!S23+[1]พค.62!S23+[1]มิย.62!S23+[1]กค.62!S23+[1]สค.62!S23+[1]กย.62!S23</f>
        <v>21.017499999999998</v>
      </c>
      <c r="T23" s="89">
        <f>[1]ตค.61!T23+[1]พย.61!T23+[1]ธค.61!T23+[1]มค62!T23+[1]กพ.62!T23+[1]มีค.62!T23+[1]เมย.62!T23+[1]พค.62!T23+[1]มิย.62!T23+[1]กค.62!T23+[1]สค.62!T23+[1]กย.62!T23</f>
        <v>92.639500000000012</v>
      </c>
      <c r="U23" s="89">
        <f>[1]ตค.61!U23+[1]พย.61!U23+[1]ธค.61!U23+[1]มค62!U23+[1]กพ.62!U23+[1]มีค.62!U23+[1]เมย.62!U23+[1]พค.62!U23+[1]มิย.62!U23+[1]กค.62!U23+[1]สค.62!U23+[1]กย.62!U23</f>
        <v>9.166500000000001</v>
      </c>
      <c r="V23" s="90">
        <f t="shared" ref="V23:Z24" si="5">Q23/G23</f>
        <v>0.83719755142017638</v>
      </c>
      <c r="W23" s="90">
        <f t="shared" si="5"/>
        <v>0.83271353811149029</v>
      </c>
      <c r="X23" s="90">
        <f t="shared" si="5"/>
        <v>0.84069999999999989</v>
      </c>
      <c r="Y23" s="90">
        <f t="shared" si="5"/>
        <v>0.99612365591397867</v>
      </c>
      <c r="Z23" s="90">
        <f t="shared" si="5"/>
        <v>0.38193750000000004</v>
      </c>
      <c r="AA23" s="72"/>
      <c r="AB23" s="72"/>
      <c r="AC23" s="72"/>
      <c r="AD23" s="72"/>
      <c r="AE23" s="72"/>
    </row>
    <row r="24" spans="1:31" ht="24" thickBot="1" x14ac:dyDescent="0.55000000000000004">
      <c r="A24" s="91"/>
      <c r="B24" s="92">
        <f>C24+D24+E24+F24</f>
        <v>1362538</v>
      </c>
      <c r="C24" s="93">
        <f>SUM(C6:C23)</f>
        <v>964577</v>
      </c>
      <c r="D24" s="93">
        <f>SUM(D6:D23)</f>
        <v>81074</v>
      </c>
      <c r="E24" s="93">
        <f>SUM(E6:E23)</f>
        <v>171946</v>
      </c>
      <c r="F24" s="93">
        <f>SUM(F6:F23)</f>
        <v>144941</v>
      </c>
      <c r="G24" s="94">
        <f t="shared" si="1"/>
        <v>68341</v>
      </c>
      <c r="H24" s="93">
        <f>SUM(H6:H23)</f>
        <v>53701</v>
      </c>
      <c r="I24" s="93">
        <f>SUM(I6:I23)</f>
        <v>4396</v>
      </c>
      <c r="J24" s="93">
        <f>SUM(J6:J23)</f>
        <v>6898</v>
      </c>
      <c r="K24" s="93">
        <f>SUM(K6:K23)</f>
        <v>3346</v>
      </c>
      <c r="L24" s="95">
        <f t="shared" si="2"/>
        <v>288217</v>
      </c>
      <c r="M24" s="96">
        <f>SUM(M6:M23)</f>
        <v>224400</v>
      </c>
      <c r="N24" s="96">
        <f>SUM(N6:N23)</f>
        <v>17978</v>
      </c>
      <c r="O24" s="96">
        <f>SUM(O6:O23)</f>
        <v>34136</v>
      </c>
      <c r="P24" s="96">
        <f>SUM(P6:P23)</f>
        <v>11703</v>
      </c>
      <c r="Q24" s="97">
        <f>R24+S24+T24+U24</f>
        <v>79852.321199999991</v>
      </c>
      <c r="R24" s="98">
        <f>SUM(R6:R23)</f>
        <v>62193.88289999999</v>
      </c>
      <c r="S24" s="98">
        <f>SUM(S6:S23)</f>
        <v>5194.1984000000002</v>
      </c>
      <c r="T24" s="98">
        <f>SUM(T6:T23)</f>
        <v>9049.0887999999995</v>
      </c>
      <c r="U24" s="98">
        <f>SUM(U6:U23)</f>
        <v>3415.151100000001</v>
      </c>
      <c r="V24" s="99">
        <f t="shared" si="5"/>
        <v>1.1684394609385287</v>
      </c>
      <c r="W24" s="99">
        <f t="shared" si="5"/>
        <v>1.1581512988584941</v>
      </c>
      <c r="X24" s="99">
        <f t="shared" si="5"/>
        <v>1.1815737943585078</v>
      </c>
      <c r="Y24" s="99">
        <f t="shared" si="5"/>
        <v>1.3118423890982893</v>
      </c>
      <c r="Z24" s="99">
        <f t="shared" si="5"/>
        <v>1.020666796174537</v>
      </c>
    </row>
    <row r="25" spans="1:31" x14ac:dyDescent="0.5">
      <c r="A25" s="100"/>
      <c r="B25" s="101"/>
      <c r="C25" s="72"/>
      <c r="D25" s="72"/>
      <c r="E25" s="72"/>
      <c r="F25" s="72"/>
      <c r="G25" s="101"/>
      <c r="H25" s="72"/>
      <c r="I25" s="72"/>
      <c r="J25" s="72"/>
      <c r="K25" s="72"/>
    </row>
    <row r="26" spans="1:31" x14ac:dyDescent="0.5">
      <c r="A26" s="100"/>
      <c r="B26" s="101"/>
      <c r="C26" s="72"/>
      <c r="D26" s="72"/>
      <c r="E26" s="72"/>
      <c r="F26" s="72"/>
      <c r="G26" s="101"/>
      <c r="H26" s="72"/>
      <c r="I26" s="72"/>
      <c r="J26" s="72"/>
      <c r="K26" s="72"/>
    </row>
    <row r="27" spans="1:31" x14ac:dyDescent="0.5">
      <c r="A27" s="100"/>
      <c r="B27" s="101"/>
      <c r="C27" s="72"/>
      <c r="D27" s="72"/>
      <c r="E27" s="72"/>
      <c r="F27" s="72"/>
      <c r="G27" s="101"/>
      <c r="H27" s="72"/>
      <c r="I27" s="72"/>
      <c r="J27" s="72"/>
      <c r="K27" s="72"/>
    </row>
  </sheetData>
  <mergeCells count="14">
    <mergeCell ref="E4:E5"/>
    <mergeCell ref="F4:F5"/>
    <mergeCell ref="AB4:AB5"/>
    <mergeCell ref="AC4:AC5"/>
    <mergeCell ref="A2:A5"/>
    <mergeCell ref="B2:F3"/>
    <mergeCell ref="G2:Z2"/>
    <mergeCell ref="G3:K3"/>
    <mergeCell ref="L3:P3"/>
    <mergeCell ref="Q3:U3"/>
    <mergeCell ref="V3:Z3"/>
    <mergeCell ref="B4:B5"/>
    <mergeCell ref="C4:C5"/>
    <mergeCell ref="D4:D5"/>
  </mergeCells>
  <pageMargins left="0.118110236220472" right="0.118110236220472" top="0.35433070866141703" bottom="0.35433070866141703" header="0.31496062992126" footer="0.31496062992126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1.ข้อมูลทั่วไป</vt:lpstr>
      <vt:lpstr>บริการไตรมาส 1-62</vt:lpstr>
      <vt:lpstr>บริการไตรมาส 2-62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Ultimate</dc:creator>
  <cp:lastModifiedBy>Lenovo</cp:lastModifiedBy>
  <cp:lastPrinted>2019-01-07T08:50:37Z</cp:lastPrinted>
  <dcterms:created xsi:type="dcterms:W3CDTF">2012-12-20T13:33:16Z</dcterms:created>
  <dcterms:modified xsi:type="dcterms:W3CDTF">2019-04-28T03:21:47Z</dcterms:modified>
</cp:coreProperties>
</file>